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PMS-gospodarjenje z vozisci\Razpis Strokovno svetovalne storitve 2026-2029\2026-2029 zahtevek in priloge\Priprava za objavo po sklepu\"/>
    </mc:Choice>
  </mc:AlternateContent>
  <xr:revisionPtr revIDLastSave="0" documentId="13_ncr:1_{0F780BCE-584C-4235-A023-D0559B33B444}" xr6:coauthVersionLast="36" xr6:coauthVersionMax="47" xr10:uidLastSave="{00000000-0000-0000-0000-000000000000}"/>
  <bookViews>
    <workbookView xWindow="0" yWindow="0" windowWidth="18984" windowHeight="8280" firstSheet="2" activeTab="2" xr2:uid="{A769DDF8-83FA-4E98-9309-11F197EC23B2}"/>
  </bookViews>
  <sheets>
    <sheet name="List2" sheetId="4" state="hidden" r:id="rId1"/>
    <sheet name="razpis brez cene " sheetId="10" state="hidden" r:id="rId2"/>
    <sheet name="Ponudbeni predračun" sheetId="11" r:id="rId3"/>
  </sheets>
  <definedNames>
    <definedName name="_xlnm.Print_Area" localSheetId="2">'Ponudbeni predračun'!$A$1:$F$33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1" l="1"/>
  <c r="F23" i="11"/>
  <c r="F24" i="11" s="1"/>
  <c r="D21" i="11"/>
  <c r="F20" i="11"/>
  <c r="F19" i="11"/>
  <c r="D16" i="11"/>
  <c r="F15" i="11"/>
  <c r="F14" i="11"/>
  <c r="F16" i="11" s="1"/>
  <c r="F21" i="11" l="1"/>
  <c r="F26" i="11" s="1"/>
  <c r="F27" i="11" s="1"/>
  <c r="F28" i="11" s="1"/>
  <c r="F13" i="10"/>
  <c r="F14" i="10" s="1"/>
  <c r="D14" i="10"/>
  <c r="D11" i="10"/>
  <c r="D6" i="10"/>
  <c r="F10" i="10"/>
  <c r="F9" i="10" l="1"/>
  <c r="F11" i="10" s="1"/>
  <c r="F5" i="10"/>
  <c r="F4" i="10"/>
  <c r="F6" i="10" l="1"/>
  <c r="F16" i="10" l="1"/>
  <c r="F17" i="10" s="1"/>
  <c r="F18" i="10" s="1"/>
</calcChain>
</file>

<file path=xl/sharedStrings.xml><?xml version="1.0" encoding="utf-8"?>
<sst xmlns="http://schemas.openxmlformats.org/spreadsheetml/2006/main" count="328" uniqueCount="287">
  <si>
    <t>Sklenitev naročilnice</t>
  </si>
  <si>
    <t>Finančni načrt</t>
  </si>
  <si>
    <t>Lastna sredstva: redno poslovanje</t>
  </si>
  <si>
    <t>Službe uprave</t>
  </si>
  <si>
    <t>Služba za kontroling</t>
  </si>
  <si>
    <t>Naročilnica</t>
  </si>
  <si>
    <t>7.3.2.7 Stroški intelektualnih in osebnih storitev / Stroški gospodarjenja s cestišči, objekti ter svetovalne storitve</t>
  </si>
  <si>
    <t>7.3.1.1 Stroški materiala / Poraba nalepk/vinjet</t>
  </si>
  <si>
    <t>Javno naročilo</t>
  </si>
  <si>
    <t>Pričetek postopka</t>
  </si>
  <si>
    <t>Področje cestninjenja</t>
  </si>
  <si>
    <t>ACB Hrušica</t>
  </si>
  <si>
    <t>7.3.1.1 Stroški materiala / Posipni material</t>
  </si>
  <si>
    <t>Evidenčna pogodba</t>
  </si>
  <si>
    <t>Sklenitev pogodbe</t>
  </si>
  <si>
    <t>Investicijski načrt</t>
  </si>
  <si>
    <t>Lastna sredstva: naložbeno poslovanje</t>
  </si>
  <si>
    <t>Področje financ in računovodstva</t>
  </si>
  <si>
    <t>ACB Kozina</t>
  </si>
  <si>
    <t>7.3.1.1 Stroški materiala / Odbojne ograje</t>
  </si>
  <si>
    <t>Evropska sredstva</t>
  </si>
  <si>
    <t>Področje upravljanja</t>
  </si>
  <si>
    <t>ACB Ljubljana</t>
  </si>
  <si>
    <t>7.3.1.1 Stroški materiala / Material za talne označbe</t>
  </si>
  <si>
    <t>Proračun RS</t>
  </si>
  <si>
    <t>Področje vzdrževanja</t>
  </si>
  <si>
    <t>ACB Maribor</t>
  </si>
  <si>
    <t xml:space="preserve">7.3.1.1 Stroški materiala / Čistila, topila </t>
  </si>
  <si>
    <t>Tuja sredstva: zadolževanje</t>
  </si>
  <si>
    <t>Področje za organizacijo gradenj in obnov</t>
  </si>
  <si>
    <t>ACB Murska Sobota</t>
  </si>
  <si>
    <t>7.3.1.1 Stroški materiala / Ostali material</t>
  </si>
  <si>
    <t>Tuja sredstva: sofinanciranje</t>
  </si>
  <si>
    <t>Poslovno področje</t>
  </si>
  <si>
    <t>ACB Novo mesto</t>
  </si>
  <si>
    <t>7.3.1.2 Stroški energije / Naftni derivati, bencin</t>
  </si>
  <si>
    <t>Začasno prerazporejena sredstva iz lastnih virov po SU</t>
  </si>
  <si>
    <t>ACB Postojna</t>
  </si>
  <si>
    <t>7.3.1.2 Stroški energije / Plin, maziva</t>
  </si>
  <si>
    <t>ACB Slovenske Konjice</t>
  </si>
  <si>
    <t>7.3.1.2 Stroški energije / Elektrika</t>
  </si>
  <si>
    <t>ACB Vransko</t>
  </si>
  <si>
    <t>7.3.1.3 Stroški nadom. delov za OS in material</t>
  </si>
  <si>
    <t>Center cestninskega sistema</t>
  </si>
  <si>
    <t>7.3.1.4 Stroški drobnega inventarja / Signalizacija</t>
  </si>
  <si>
    <t>Cestninsko uporabniške točke</t>
  </si>
  <si>
    <t>7.3.1.4 Stroški drobnega inventarja / Zaščitna sredstva, delovne obleke</t>
  </si>
  <si>
    <t>CUT Hrušica</t>
  </si>
  <si>
    <t>7.3.1.4 Stroški drobnega inventarja / Avtogume</t>
  </si>
  <si>
    <t>CUT Ljubljana</t>
  </si>
  <si>
    <t>7.3.1.4 Stroški drobnega inventarja / Stroški drobnega inventarja-ostalo</t>
  </si>
  <si>
    <t>CUT Štajerska</t>
  </si>
  <si>
    <t>7.3.1 Popisne razlike</t>
  </si>
  <si>
    <t>Člani uprave</t>
  </si>
  <si>
    <t>7.3.1.5 Stroški pisarn. mat. in strok. literature / Pisarniški material</t>
  </si>
  <si>
    <t>Direktorji projektov</t>
  </si>
  <si>
    <t>7.3.1.5 Stroški pisarn. mat. in strok. literature / Strokovna literatura</t>
  </si>
  <si>
    <t>Kabinet uprave</t>
  </si>
  <si>
    <t>7.3.1.6 Drugi stroški materiala / Varstveni napitki</t>
  </si>
  <si>
    <t>Klicni center</t>
  </si>
  <si>
    <t>7.3.1.6 Drugi stroški materiala / Drugi stroški materiala</t>
  </si>
  <si>
    <t>Nadzorni svet</t>
  </si>
  <si>
    <t>7.3.1 Nabavna vrednost</t>
  </si>
  <si>
    <t>Notranja revizija</t>
  </si>
  <si>
    <t>7.3.2.1 Stroški storitev pri ustvarjanju proizvodov in opravljanju storitev / Stroški inženirja - Vzdrževanje</t>
  </si>
  <si>
    <t>Oddelek centralni arhiv</t>
  </si>
  <si>
    <t>7.3.2.1 Stroški storitev pri ustvarjanju proizvodov in opravljanju storitev / Stroški inženirja - Gradnje in obnove</t>
  </si>
  <si>
    <t>Oddelek glavna pisarna</t>
  </si>
  <si>
    <t>7.3.2.2 Stroški prevoznih sredstev / Poštni stroški, kurirske storitve</t>
  </si>
  <si>
    <t>Oddelek vozni park osebnih vozil</t>
  </si>
  <si>
    <t>7.3.2.2 Stroški prevoznih sredstev / Stroški telekomunikacij</t>
  </si>
  <si>
    <t>Oddelek za aplikativno podporo</t>
  </si>
  <si>
    <t>7.3.2.3 Stroški storitev v zvezi z vzdrževanjem OS / Vzdrževanje vozil</t>
  </si>
  <si>
    <t>Oddelek za cestne naprave</t>
  </si>
  <si>
    <t>7.3.2.3 Stroški storitev v zvezi z vzdrževanjem OS / Vzdrževanje predorov</t>
  </si>
  <si>
    <t>Oddelek za cestno infrastrukturo</t>
  </si>
  <si>
    <t>7.3.2.3 Stroški storitev v zvezi z vzdrževanjem OS / Vzdrževanje signalizacije</t>
  </si>
  <si>
    <t>Oddelek za dokumentarno kontrolo in skladiščno poslovanje</t>
  </si>
  <si>
    <t>7.3.2.3 Stroški storitev v zvezi z vzdrževanjem OS / Vzdr. telekomunikacij in rač./video opreme</t>
  </si>
  <si>
    <t>Oddelek za elektro strojno vzdrževanje</t>
  </si>
  <si>
    <t>7.3.2.3 Stroški storitev v zvezi z vzdrževanjem OS / Vzdrževanje drugih OS na avtocestah</t>
  </si>
  <si>
    <t>Oddelek za izobraževanje in razvoj kadrov</t>
  </si>
  <si>
    <t>7.3.2.3 Stroški storitev v zvezi z vzdrževanjem OS / Vzdrževanje DarsGo sistema</t>
  </si>
  <si>
    <t>Oddelek za logistiko</t>
  </si>
  <si>
    <t>7.3.2.3 Stroški storitev v zvezi z vzdrževanjem OS / Ostala vzdrževanja (AC, baz, izpostav)</t>
  </si>
  <si>
    <t>Oddelek za mehanizacijo</t>
  </si>
  <si>
    <t>7.3.2.4 Najemnine / Druge najemnine</t>
  </si>
  <si>
    <t>Oddelek za pomoč uporabnikom</t>
  </si>
  <si>
    <t>7.3.2.5 Povračila stroškov zaposlenim v zvezi z delom / Dnevnice, nočnine, kilometrina</t>
  </si>
  <si>
    <t>Oddelek za pomoč uporabnikom AC/HC</t>
  </si>
  <si>
    <t>7.3.2.5 Povračila stroškov zaposlenim v zvezi z delom / Ostala povračila</t>
  </si>
  <si>
    <t>Oddelek za promet</t>
  </si>
  <si>
    <t>7.3.2.6 Stroški plač. prometa, bančnih stor. in zav. premije / Stroški plačilnega prometa in bančne provizije</t>
  </si>
  <si>
    <t>Oddelek za prometne informacije</t>
  </si>
  <si>
    <t>7.3.2.6 Stroški plač. prometa, bančnih stor. in zav. Premije / Zavarovalne premije</t>
  </si>
  <si>
    <t>Oddelek za prometno varnost</t>
  </si>
  <si>
    <t>7.3.2.7 Stroški intelektualnih in osebnih storitev / Zdravstvene storitve</t>
  </si>
  <si>
    <t>Oddelek za sistemsko opremo</t>
  </si>
  <si>
    <t>7.3.2.7 Stroški intelektualnih in osebnih storitev / Vzdrževanje programske opreme</t>
  </si>
  <si>
    <t>Oddelek za telekomunikacije</t>
  </si>
  <si>
    <t>7.3.2.7 Stroški intelektualnih in osebnih storitev / Odvetniške storitve</t>
  </si>
  <si>
    <t>Oddelek za upravljanje odnosov s stranki</t>
  </si>
  <si>
    <t>7.3.2.7 Stroški intelektualnih in osebnih storitev / Stroški izobraževanja</t>
  </si>
  <si>
    <t>Oddelek za vzdrževanje</t>
  </si>
  <si>
    <t>Oddelek za zavarovanja</t>
  </si>
  <si>
    <t>7.3.2.8 Stroški sejmov, reklame in reprezentance / Stroški reprezentance</t>
  </si>
  <si>
    <t>Operativni center cestninskega nadzora</t>
  </si>
  <si>
    <t>7.3.2.8 Stroški sejmov, reklame in reprezentance / Stroški osveščanja uporabnikov in povečanja prometne varnosti</t>
  </si>
  <si>
    <t>Počitniške kapacitete</t>
  </si>
  <si>
    <t>7.3.2.8 Stroški sejmov, reklame in reprezentance / Ostalo</t>
  </si>
  <si>
    <t>Pravna služba</t>
  </si>
  <si>
    <t>7.3.2.9 Stroški storitev fizičnih oseb / Pogodbe o delu, avtorski honorar</t>
  </si>
  <si>
    <t>Prekrškovni organ</t>
  </si>
  <si>
    <t>7.3.2.9 Stroški storitev fizičnih oseb / Sejnine</t>
  </si>
  <si>
    <t>Regijski center cestninskega nadzora (Kozina)</t>
  </si>
  <si>
    <t>7.3.2.10 Stroški drugih storitev / Varovanje premoženja</t>
  </si>
  <si>
    <t>Regijski center cestninskega nadzora (Slovenske Konjice)</t>
  </si>
  <si>
    <t>7.3.2.10 Stroški drugih storitev / Komunalne storitve in odvoz odpadkov</t>
  </si>
  <si>
    <t>Regijski center cestninskega nadzora (Vransko))</t>
  </si>
  <si>
    <t>7.3.2.10 Stroški drugih storitev / Str. uprav. objektov</t>
  </si>
  <si>
    <t>RNC Kozina</t>
  </si>
  <si>
    <t>7.3.2.10 Stroški drugih storitev / Čiščenje poslovnih prostorov in delovnih oblek</t>
  </si>
  <si>
    <t>RNC Ljubljana</t>
  </si>
  <si>
    <t>7.3.2.10 Stroški drugih storitev / Študentsko delo</t>
  </si>
  <si>
    <t>RNC Vransko</t>
  </si>
  <si>
    <t>7.3.2.10 Stroški drugih storitev / Provizija od prodanih vinjet</t>
  </si>
  <si>
    <t>Služba za cestninski nadzor</t>
  </si>
  <si>
    <t>7.3.2.10 Stroški drugih storitev / Storitve zunanjih DarsGo servisov</t>
  </si>
  <si>
    <t>Služba za finance</t>
  </si>
  <si>
    <t>7.3.2.10 Stroški drugih storitev / Stroški demontaže/rušitve starih zgradb</t>
  </si>
  <si>
    <t>Služba za gradnje</t>
  </si>
  <si>
    <t>7.3.2.10 Stroški drugih storitev / Druge storitve</t>
  </si>
  <si>
    <t>Služba za informatiko in digitalno poslovanje</t>
  </si>
  <si>
    <t>7.3.2.11 Avtocestna policija</t>
  </si>
  <si>
    <t>Služba za komuniciranje</t>
  </si>
  <si>
    <t>7.3.3 Stroški dela</t>
  </si>
  <si>
    <t>7.3.4 Odpisi vrednosti / Amortizacija</t>
  </si>
  <si>
    <t>Služba za korporativno varnost</t>
  </si>
  <si>
    <t>7.3.4 Odpisi vrednosti / Prevredn. posl. odhodki pri NOS in OOS</t>
  </si>
  <si>
    <t>Služba za mednarodno in medresorsko sodelovanje</t>
  </si>
  <si>
    <t>7.3.4 Odpisi vrednosti / Prevrednotovalni poslovni odhodki pri obratnih sredstev</t>
  </si>
  <si>
    <t>Služba za nabavo</t>
  </si>
  <si>
    <t>7.3.5 Drugi poslovni odhodki / Članarine</t>
  </si>
  <si>
    <t>Služba za nepremičnine</t>
  </si>
  <si>
    <t>7.3.5 Drugi poslovni odhodki / Prispevek za stavbno zemljišče-NUSZ</t>
  </si>
  <si>
    <t>Služba za obnove</t>
  </si>
  <si>
    <t>7.3.5 Drugi poslovni odhodki / Nagrade dijakom, študentom na praksi</t>
  </si>
  <si>
    <t>Služba za podporo vodenja avtocestnih baz</t>
  </si>
  <si>
    <t>7.3.5 Drugi poslovni odhodki / Stroški s počitniškimi kapacitetami</t>
  </si>
  <si>
    <t>Služba za projektiranje</t>
  </si>
  <si>
    <t>7.3.5 Drugi poslovni odhodki / Necestninske ceste</t>
  </si>
  <si>
    <t xml:space="preserve">Služba za prostorsko načrtovanje </t>
  </si>
  <si>
    <t>7.3.5 Drugi poslovni odhodki / Obletnice podjetja, srečanja zaposlenih DARS,…</t>
  </si>
  <si>
    <t>Služba za računovodstvo</t>
  </si>
  <si>
    <t>7.3.5 Drugi poslovni odhodki / Dolgoročne rezervacije iz naslova tožbenih zahtev</t>
  </si>
  <si>
    <t>Služba za skladnost poslovanja in integriteto</t>
  </si>
  <si>
    <t>7.3.5 Drugi poslovni odhodki / Drugi poslovni odhodki</t>
  </si>
  <si>
    <t>Služba za tehnični nadzor in analizo delovanja elektronskega cestninjenja</t>
  </si>
  <si>
    <t>7.3.6 Finančni odhodki</t>
  </si>
  <si>
    <t>Služba za upravljanje s cestno infrastrukturo in s cestnimi napravami</t>
  </si>
  <si>
    <t>7.3.7 Drugi odhodki</t>
  </si>
  <si>
    <t>Služba za upravljanje s kadri</t>
  </si>
  <si>
    <t>9.3.1 Projektna dokumentacija / KOSEZE–KOZARJE: razširitev v 6-pasovnico</t>
  </si>
  <si>
    <t>Služba za upravljanje s prometom in prometno varnostjo</t>
  </si>
  <si>
    <t>9.3.1 Projektna dokumentacija / Priključek Dragomer</t>
  </si>
  <si>
    <t>Služba za varnost in zdravje pri delu</t>
  </si>
  <si>
    <t>9.3.1 Projektna dokumentacija / 3. razvojna os sever: Velenje–Slovenj Gradec</t>
  </si>
  <si>
    <t>Splošna služba</t>
  </si>
  <si>
    <t>9.3.1 Projektna dokumentacija / 3. razvojna os sever: Šentrupert–Velenje</t>
  </si>
  <si>
    <t>Splošno</t>
  </si>
  <si>
    <t>9.3.1 Projektna dokumentacija / 3. razvojna os jug: Novo mesto–Maline (1. odsek - etapi 1 in 2)</t>
  </si>
  <si>
    <t>Svet delavcev</t>
  </si>
  <si>
    <t>9.3.1 Projektna dokumentacija / 3. razvojna os jug: Novo mesto–Maline (1. odsek - etapi 3 in 4)</t>
  </si>
  <si>
    <t>Svetovalci uprave</t>
  </si>
  <si>
    <t>9.3.1 Projektna dokumentacija / Priključek Slavček</t>
  </si>
  <si>
    <t>Tehnična služba</t>
  </si>
  <si>
    <t>9.3.1 Projektna dokumentacija / Bertoška vpadnica - razširitev v štiripasovnico</t>
  </si>
  <si>
    <t>9.3.1 Projektna dokumentacija / Rekonstrukcija priključkov na AC obroču (Leskoškova, Letališka)</t>
  </si>
  <si>
    <t>9.3.1 Projektna dokumentacija / 3. razvojna os jug: Maline–Metlika (Črnomelj) - 2. odsek</t>
  </si>
  <si>
    <t>9.3.2 Predviden pričetek gradnje / HAJDINA–ORMOŽ: Markovci–Gorišnica</t>
  </si>
  <si>
    <t>9.3.2 Predviden pričetek gradnje / 3. razvojna os sever: Šentrupert–Velenje</t>
  </si>
  <si>
    <t>9.3.2 Predviden pričetek gradnje / 3. razvojna os jug: Novo mesto–Maline (1. odsek - etapi 1 in 2)</t>
  </si>
  <si>
    <t>9.3.2 Predviden pričetek gradnje / Priključek Dragomer</t>
  </si>
  <si>
    <t>9.3.2 Predviden pričetek gradnje / Bertoška vpadnica - razširitev v štiripasovnico</t>
  </si>
  <si>
    <t>9.3.3 Predviden pričetek gradnje po letu 2022 / KOSEZE–KOZARJE: razširitev v 6-pasovnico</t>
  </si>
  <si>
    <t>9.3.3 Predviden pričetek gradnje po letu 2022 / 3. razvojna os jug: Novo mesto–Maline (I. etapa - etapi 3 in 4)</t>
  </si>
  <si>
    <t>9.3.3 Predviden pričetek gradnje po letu 2022 / JAGODJE–LUCIJA</t>
  </si>
  <si>
    <t>9.3.4 Nadaljevanje gradnje / Predor Karavanke - dograditev</t>
  </si>
  <si>
    <t>9.3.4 Nadaljevanje gradnje / ŠENTVID–KOSEZE</t>
  </si>
  <si>
    <t>9.3.4 Nadaljevanje gradnje / 3. razvojna os sever: Velenje–Slovenj Gradec</t>
  </si>
  <si>
    <t>9.3.4 Nadaljevanje gradnje / RAZDRTO–VIPAVA: Rebernice - protivetrna zaščita</t>
  </si>
  <si>
    <t>9.3.4 Nadaljevanje gradnje / HAJDINA–ORMOŽ: Gorišnica–Ormož</t>
  </si>
  <si>
    <t>9.3.4 Nadaljevanje gradnje / KLANEC–ANKARAN: Navezava na Luko Koper; II. faza (Srminska vpadnica)</t>
  </si>
  <si>
    <t>9.3.5 Zaključna dela na avtocestah / POMURSKI KRAK</t>
  </si>
  <si>
    <t>9.3.5 Zaključna dela na avtocestah / ŠTAJERSKI KRAK</t>
  </si>
  <si>
    <t>9.3.5 Zaključna dela na avtocestah / PRIMORSKI KRAK</t>
  </si>
  <si>
    <t>9.3.5 Zaključna dela na avtocestah / VIPAVSKI KRAK</t>
  </si>
  <si>
    <t>9.3.5 Zaključna dela na avtocestah / GORENJSKI KRAK</t>
  </si>
  <si>
    <t>9.3.5 Zaključna dela na avtocestah / DOLENJSKI KRAK</t>
  </si>
  <si>
    <t>9.3.5 Zaključna dela na avtocestah / PODRAVSKI KRAK</t>
  </si>
  <si>
    <t>9.3.6 Ostale postavke / Izvedba protihrupnih ukrepov na obstoječih avtocestah</t>
  </si>
  <si>
    <t>9.3.6 Ostale postavke / Ukrepi ob izteku garancijske dobe</t>
  </si>
  <si>
    <t>9.3.6 Ostale postavke / Izpostava ACB Hrušica v Podtaboru</t>
  </si>
  <si>
    <t>9.3.6 Ostale postavke / Arheologija</t>
  </si>
  <si>
    <t>9.3.6 Ostale postavke / Šentjakob–Malence: Zadrževalnik Malence</t>
  </si>
  <si>
    <t>9.3.6 Ostale postavke / Priključek Slavček</t>
  </si>
  <si>
    <t xml:space="preserve">9.3.6 Ostale postavke / Rekonstrukcija priključkov na AC obroču (Leskoškova, Letališka) </t>
  </si>
  <si>
    <t>9.3.6 Ostale postavke / Preureditev cestninskih postaj po vzpostavitvi sistema DarsGo</t>
  </si>
  <si>
    <t>9.4.1 Obnove in naložbe v obstoječe avtoceste / Gradbena dela pri obnavljanju avtocest</t>
  </si>
  <si>
    <t>9.4.2 Obnove in naložbe v obstoječe avtoceste / Elektro-strojna dela in ITS</t>
  </si>
  <si>
    <t>9.4.3 Obnove in naložbe v obstoječe avtoceste / Izboljšanje prometne varnosti</t>
  </si>
  <si>
    <t>9.4.4 Obnove in naložbe v obstoječe avtoceste / Preureditev malih počivališč na AC križu v RS</t>
  </si>
  <si>
    <t>9.4.5 Obnove in naložbe v obstoječe avtoceste / Varna in varovana parkirišča</t>
  </si>
  <si>
    <t>9.5.1 Investicije na področju upravljanja, vzdrževanja in cestninjenja / Področje vzdrževanje</t>
  </si>
  <si>
    <t>9.5.2 Investicije na področju upravljanja, vzdrževanja in cestninjenja / Področje cestninjenje</t>
  </si>
  <si>
    <t>9.5.3 Investicije na področju upravljanja, vzdrževanja in cestninjenja / Področje upravljanje</t>
  </si>
  <si>
    <t>9.5.4 Investicije na področju upravljanja, vzdrževanja in cestninjenja / IT oprema</t>
  </si>
  <si>
    <t>9.5.5 Investicije na področju upravljanja, vzdrževanja in cestninjenja / Splošno</t>
  </si>
  <si>
    <t>9.5.6 Investicije na področju upravljanja, vzdrževanja in cestninjenja / Objekti</t>
  </si>
  <si>
    <t>9.6.1 Avtocestna policija / Vozni park</t>
  </si>
  <si>
    <t>9.6.1 Avtocestna policija / Tehnična sredstva</t>
  </si>
  <si>
    <t>9.6.2 Avtocestna policija / Objekti in avtocestna infrastruktura</t>
  </si>
  <si>
    <t>9.6.2 Avtocestna policija / Oprema</t>
  </si>
  <si>
    <t>9.7.1.1 Prostorsko načrtovanje in umeščanje avtocest v prostor / Ptuj–Markovci</t>
  </si>
  <si>
    <t>9.7.1.1 Prostorsko načrtovanje in umeščanje avtocest v prostor / Šentrupert–Velenje s povezovalno cesto Podgora–Letuš</t>
  </si>
  <si>
    <t>9.7.1.1 Prostorsko načrtovanje in umeščanje avtocest v prostor / Otiški vrh–Holmec</t>
  </si>
  <si>
    <t>9.7.1.1 Prostorsko načrtovanje in umeščanje avtocest v prostor / Slovenj Gradec–Dravograd</t>
  </si>
  <si>
    <t>9.7.1.2 Prostorsko načrtovanje in umeščanje avtocest v prostor / Postojna/Divača–Jelšane</t>
  </si>
  <si>
    <t>9.7.1.2 Prostorsko načrtovanje in umeščanje avtocest v prostor / Koper–Dragonja</t>
  </si>
  <si>
    <t>9.7.1.2 Prostorsko načrtovanje in umeščanje avtocest v prostor / MMP Dragonja–državna meja z Republiko Hrvaško</t>
  </si>
  <si>
    <t>9.7.1.2 Prostorsko načrtovanje in umeščanje avtocest v prostor / Avtocestni priključek Vrhnika</t>
  </si>
  <si>
    <t>9.7.1.3 Prostorsko načrtovanje in umeščanje avtocest v prostor / Razširitev ljubljanskega avtocestnega obroča in vpadnih avtocest</t>
  </si>
  <si>
    <t>9.7.1.3 Prostorsko načrtovanje in umeščanje avtocest v prostor / Avtocestni priključek Kranj - sever</t>
  </si>
  <si>
    <t>9.7.1.3 Prostorsko načrtovanje in umeščanje avtocest v prostor / Strateški mejni prehodi</t>
  </si>
  <si>
    <t>9.7.1.3 Prostorsko načrtovanje in umeščanje avtocest v prostor / Prehodi za divjad</t>
  </si>
  <si>
    <t>9.7.1.3 Prostorsko načrtovanje in umeščanje avtocest v prostor / Splošno, prostorsko načrtovanje - naloge iz priloge I</t>
  </si>
  <si>
    <t>9.7.2.1 Pridobivanje nepremičnin za potrebe gradnje avtocest / Priključek Dragomer (prej Brezovica)</t>
  </si>
  <si>
    <t>9.7.2.1 Pridobivanje nepremičnin za potrebe gradnje avtocest / HAJDINA–ORMOŽ: Markovci–Gorišnica</t>
  </si>
  <si>
    <t>9.7.2.1 Pridobivanje nepremičnin za potrebe gradnje avtocest / JAGODJE–LUCIJA</t>
  </si>
  <si>
    <t>9.7.2.1 Pridobivanje nepremičnin za potrebe gradnje avtocest / ŽELODNIK–VODICE: Želodnik–Mengeš z obvoznico Mengeš</t>
  </si>
  <si>
    <t>9.7.2.1 Pridobivanje nepremičnin za potrebe gradnje avtocest / ŽELODNIK–VODICE: Mengeš–Žeje</t>
  </si>
  <si>
    <t>9.7.2.1 Pridobivanje nepremičnin za potrebe gradnje avtocest / ŽELODNIK–VODICE: Žeje–Vodice</t>
  </si>
  <si>
    <t>9.7.2.1 Pridobivanje nepremičnin za potrebe gradnje avtocest / Predor Karavanke - dograditev</t>
  </si>
  <si>
    <t>9.7.2.1 Pridobivanje nepremičnin za potrebe gradnje avtocest / Koseze–Kozarje - razširitev 3. pas</t>
  </si>
  <si>
    <t>9.7.2.1 Pridobivanje nepremičnin za potrebe gradnje avtocest / 3. razvojna os jug: Novo mesto–Maline (1. etapa - etapi 1 in 2)</t>
  </si>
  <si>
    <t>9.7.2.1 Pridobivanje nepremičnin za potrebe gradnje avtocest / 3. razvojna os jug: Novo mesto–Maline (1. etapa - etapi 3 in 4)</t>
  </si>
  <si>
    <t>9.7.2.1 Pridobivanje nepremičnin za potrebe gradnje avtocest / 3. razvojna os jug: Maline–Metlika (Črnomelj) - 2. odsek</t>
  </si>
  <si>
    <t>9.7.2.1 Pridobivanje nepremičnin za potrebe gradnje avtocest / 3. razvojna os sever: odsek A1 Šentrupert–Velenje</t>
  </si>
  <si>
    <t>9.7.2.1 Pridobivanje nepremičnin za potrebe gradnje avtocest / 3. razvojna os sever: odsek Velenje–Slovenj Gradec</t>
  </si>
  <si>
    <t xml:space="preserve">9.7.2.1 Pridobivanje nepremičnin za potrebe gradnje avtocest / Rekonstrukcija priključkov na AC obroču (Leskoškova in Letališka) </t>
  </si>
  <si>
    <t>9.7.2.1 Pridobivanje nepremičnin za potrebe gradnje avtocest / Srminska vpadnica</t>
  </si>
  <si>
    <t>9.7.2.1 Pridobivanje nepremičnin za potrebe gradnje avtocest / Varovano parkirišče Lom</t>
  </si>
  <si>
    <t>9.7.2.2 Pridobivanje nepremičnin za potrebe gradnje avtocest / Pridobivanje zemljišč po pridobitvi gradbenega dovoljenja</t>
  </si>
  <si>
    <t>9.7.2.3 Pridobivanje nepremičnin za potrebe gradnje avtocest / Dokončna ureditev nadomestnega ponikalnika Hoče</t>
  </si>
  <si>
    <t>Zap. št.</t>
  </si>
  <si>
    <t>Postavka dela</t>
  </si>
  <si>
    <t>ME</t>
  </si>
  <si>
    <t>Količina</t>
  </si>
  <si>
    <t>Vednost
 v EUR  brez DDV (cena za ME x količina)</t>
  </si>
  <si>
    <t xml:space="preserve"> DDV 22%</t>
  </si>
  <si>
    <t>SKUPAJ z DDV</t>
  </si>
  <si>
    <t xml:space="preserve">Cena za ME 
v EUR brez DDV </t>
  </si>
  <si>
    <t>ur</t>
  </si>
  <si>
    <t>Prometna varnost</t>
  </si>
  <si>
    <t>Elektro strojno vzdrževanje</t>
  </si>
  <si>
    <t>Nepremičnine</t>
  </si>
  <si>
    <t>Upravljanje</t>
  </si>
  <si>
    <t>A</t>
  </si>
  <si>
    <t>A.1</t>
  </si>
  <si>
    <t>B</t>
  </si>
  <si>
    <t>Vzdrževanje</t>
  </si>
  <si>
    <t>B.1</t>
  </si>
  <si>
    <t>A.2</t>
  </si>
  <si>
    <t>B.3</t>
  </si>
  <si>
    <t>skupaj A</t>
  </si>
  <si>
    <t>skupaj B</t>
  </si>
  <si>
    <t>Cestna infrastruktura in oprema</t>
  </si>
  <si>
    <t>Redno vzdrževanje in mehanizacija</t>
  </si>
  <si>
    <t>C</t>
  </si>
  <si>
    <t>skupaj C</t>
  </si>
  <si>
    <t xml:space="preserve"> SKUPAJ A+B +C brez DDV</t>
  </si>
  <si>
    <t>Ponudbeni predračun</t>
  </si>
  <si>
    <t>Ponudnik:</t>
  </si>
  <si>
    <t>Ponudbeni predračun št.:</t>
  </si>
  <si>
    <t>Strokovno svetovalne storitve s področja upravljanja in rednega vzdrževanja AC in HC v upravljanju DARS</t>
  </si>
  <si>
    <t xml:space="preserve">datum: </t>
  </si>
  <si>
    <t>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</si>
</sst>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0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16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C6D9F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7" fillId="0" borderId="0" applyFont="0" applyFill="0" applyBorder="0" applyAlignment="0" applyProtection="0"/>
    <xf numFmtId="0" fontId="9" fillId="0" borderId="0"/>
  </cellStyleXfs>
  <cellXfs count="78">
    <xf numFmtId="0" fontId="0" fillId="0" borderId="0" xfId="0"/>
    <xf numFmtId="14" fontId="0" fillId="0" borderId="0" xfId="0" applyNumberFormat="1"/>
    <xf numFmtId="0" fontId="3" fillId="0" borderId="0" xfId="0" applyFont="1"/>
    <xf numFmtId="0" fontId="5" fillId="0" borderId="0" xfId="0" applyFont="1"/>
    <xf numFmtId="0" fontId="0" fillId="0" borderId="2" xfId="0" applyBorder="1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9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/>
    <xf numFmtId="4" fontId="0" fillId="0" borderId="0" xfId="0" applyNumberFormat="1" applyAlignment="1">
      <alignment horizontal="center"/>
    </xf>
    <xf numFmtId="3" fontId="0" fillId="0" borderId="0" xfId="2" applyNumberFormat="1" applyFont="1" applyFill="1" applyBorder="1"/>
    <xf numFmtId="49" fontId="4" fillId="0" borderId="1" xfId="0" applyNumberFormat="1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49" fontId="6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0" fillId="0" borderId="0" xfId="0"/>
    <xf numFmtId="0" fontId="11" fillId="0" borderId="0" xfId="0" applyFont="1"/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right" vertical="center" wrapText="1" indent="1"/>
    </xf>
    <xf numFmtId="3" fontId="13" fillId="0" borderId="1" xfId="0" applyNumberFormat="1" applyFont="1" applyBorder="1" applyAlignment="1">
      <alignment horizontal="right" vertical="center" indent="1"/>
    </xf>
    <xf numFmtId="49" fontId="13" fillId="0" borderId="6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right" vertical="center" indent="1"/>
    </xf>
    <xf numFmtId="0" fontId="12" fillId="0" borderId="8" xfId="0" applyFont="1" applyBorder="1" applyAlignment="1">
      <alignment horizontal="right" vertical="center" inden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right" vertical="center" wrapText="1" indent="1"/>
    </xf>
    <xf numFmtId="49" fontId="13" fillId="0" borderId="6" xfId="0" applyNumberFormat="1" applyFont="1" applyBorder="1" applyAlignment="1">
      <alignment horizontal="right" vertical="center" indent="1"/>
    </xf>
    <xf numFmtId="49" fontId="13" fillId="0" borderId="1" xfId="0" applyNumberFormat="1" applyFont="1" applyBorder="1" applyAlignment="1">
      <alignment horizontal="left" vertical="center" indent="1"/>
    </xf>
    <xf numFmtId="49" fontId="13" fillId="0" borderId="5" xfId="0" applyNumberFormat="1" applyFont="1" applyBorder="1" applyAlignment="1">
      <alignment horizontal="left" vertical="center" indent="1"/>
    </xf>
    <xf numFmtId="0" fontId="12" fillId="0" borderId="1" xfId="0" applyFont="1" applyBorder="1" applyAlignment="1">
      <alignment horizontal="left" vertical="center" indent="1"/>
    </xf>
    <xf numFmtId="0" fontId="12" fillId="2" borderId="4" xfId="0" applyFont="1" applyFill="1" applyBorder="1" applyAlignment="1">
      <alignment horizontal="right" vertical="center" indent="1"/>
    </xf>
    <xf numFmtId="0" fontId="12" fillId="2" borderId="3" xfId="0" applyFont="1" applyFill="1" applyBorder="1" applyAlignment="1">
      <alignment horizontal="right" vertical="center" indent="1"/>
    </xf>
    <xf numFmtId="0" fontId="0" fillId="0" borderId="0" xfId="0"/>
    <xf numFmtId="0" fontId="8" fillId="0" borderId="0" xfId="0" applyFont="1"/>
    <xf numFmtId="0" fontId="10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center" indent="1"/>
    </xf>
    <xf numFmtId="0" fontId="12" fillId="0" borderId="1" xfId="0" applyFont="1" applyBorder="1" applyAlignment="1">
      <alignment horizontal="right" vertical="center" indent="1"/>
    </xf>
    <xf numFmtId="0" fontId="15" fillId="0" borderId="0" xfId="0" applyFont="1"/>
    <xf numFmtId="0" fontId="14" fillId="0" borderId="0" xfId="0" applyFont="1"/>
    <xf numFmtId="0" fontId="15" fillId="0" borderId="0" xfId="0" applyFont="1" applyAlignment="1">
      <alignment vertical="center"/>
    </xf>
    <xf numFmtId="0" fontId="14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49" fontId="10" fillId="3" borderId="1" xfId="0" applyNumberFormat="1" applyFont="1" applyFill="1" applyBorder="1" applyAlignment="1">
      <alignment horizontal="left" vertical="center" indent="1"/>
    </xf>
    <xf numFmtId="0" fontId="10" fillId="3" borderId="4" xfId="0" applyFont="1" applyFill="1" applyBorder="1" applyAlignment="1">
      <alignment horizontal="justify" vertical="center"/>
    </xf>
    <xf numFmtId="0" fontId="10" fillId="3" borderId="8" xfId="0" applyFont="1" applyFill="1" applyBorder="1" applyAlignment="1">
      <alignment horizontal="justify" vertical="center"/>
    </xf>
    <xf numFmtId="49" fontId="13" fillId="3" borderId="1" xfId="0" applyNumberFormat="1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right" vertical="center" indent="1"/>
    </xf>
    <xf numFmtId="0" fontId="10" fillId="3" borderId="1" xfId="0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right" vertical="center" indent="1"/>
    </xf>
    <xf numFmtId="4" fontId="10" fillId="3" borderId="1" xfId="0" applyNumberFormat="1" applyFont="1" applyFill="1" applyBorder="1" applyAlignment="1">
      <alignment horizontal="right" vertical="center" wrapText="1" indent="1"/>
    </xf>
    <xf numFmtId="4" fontId="10" fillId="3" borderId="1" xfId="0" applyNumberFormat="1" applyFont="1" applyFill="1" applyBorder="1" applyAlignment="1">
      <alignment horizontal="right" vertical="center" indent="1"/>
    </xf>
    <xf numFmtId="0" fontId="10" fillId="3" borderId="4" xfId="0" applyFont="1" applyFill="1" applyBorder="1" applyAlignment="1">
      <alignment horizontal="right" vertical="center" indent="1"/>
    </xf>
    <xf numFmtId="0" fontId="10" fillId="3" borderId="8" xfId="0" applyFont="1" applyFill="1" applyBorder="1" applyAlignment="1">
      <alignment horizontal="right" vertical="center" indent="1"/>
    </xf>
    <xf numFmtId="0" fontId="14" fillId="3" borderId="1" xfId="0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right" vertical="center" indent="1"/>
    </xf>
    <xf numFmtId="4" fontId="14" fillId="3" borderId="1" xfId="0" applyNumberFormat="1" applyFont="1" applyFill="1" applyBorder="1" applyAlignment="1">
      <alignment horizontal="right" vertical="center" wrapText="1" indent="1"/>
    </xf>
    <xf numFmtId="0" fontId="10" fillId="3" borderId="3" xfId="0" applyFont="1" applyFill="1" applyBorder="1" applyAlignment="1">
      <alignment horizontal="left" vertical="center" indent="1"/>
    </xf>
    <xf numFmtId="0" fontId="13" fillId="0" borderId="1" xfId="0" applyFont="1" applyBorder="1" applyAlignment="1">
      <alignment horizontal="left" vertical="center" indent="1"/>
    </xf>
    <xf numFmtId="0" fontId="10" fillId="3" borderId="1" xfId="0" applyFont="1" applyFill="1" applyBorder="1" applyAlignment="1">
      <alignment horizontal="left" vertical="center" indent="1"/>
    </xf>
  </cellXfs>
  <cellStyles count="4">
    <cellStyle name="Navadno" xfId="0" builtinId="0"/>
    <cellStyle name="Navadno 2" xfId="1" xr:uid="{0E13F7DF-DFFB-44F8-9B45-206B0DFCAE24}"/>
    <cellStyle name="Navadno 2 2" xfId="3" xr:uid="{71888C15-D95A-4A33-8FCB-31F750B948A5}"/>
    <cellStyle name="Vejica" xfId="2" builtinId="3"/>
  </cellStyles>
  <dxfs count="0"/>
  <tableStyles count="0" defaultTableStyle="TableStyleMedium2" defaultPivotStyle="PivotStyleLight16"/>
  <colors>
    <mruColors>
      <color rgb="FFB8CCE4"/>
      <color rgb="FF0F3C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50A7A-720B-4F6E-8182-275B51BFD9AE}">
  <dimension ref="A1:M155"/>
  <sheetViews>
    <sheetView topLeftCell="A135" workbookViewId="0">
      <selection activeCell="A71" sqref="A71:A155"/>
    </sheetView>
  </sheetViews>
  <sheetFormatPr defaultRowHeight="14.4" x14ac:dyDescent="0.3"/>
  <cols>
    <col min="1" max="1" width="8.88671875" bestFit="1" customWidth="1"/>
  </cols>
  <sheetData>
    <row r="1" spans="1:13" x14ac:dyDescent="0.3">
      <c r="A1" t="s">
        <v>7</v>
      </c>
      <c r="C1" t="s">
        <v>8</v>
      </c>
      <c r="E1" t="s">
        <v>9</v>
      </c>
      <c r="G1" t="s">
        <v>1</v>
      </c>
      <c r="I1" t="s">
        <v>2</v>
      </c>
      <c r="K1" t="s">
        <v>10</v>
      </c>
      <c r="M1" t="s">
        <v>11</v>
      </c>
    </row>
    <row r="2" spans="1:13" x14ac:dyDescent="0.3">
      <c r="A2" t="s">
        <v>12</v>
      </c>
      <c r="C2" t="s">
        <v>13</v>
      </c>
      <c r="E2" t="s">
        <v>14</v>
      </c>
      <c r="G2" t="s">
        <v>15</v>
      </c>
      <c r="I2" t="s">
        <v>16</v>
      </c>
      <c r="K2" t="s">
        <v>17</v>
      </c>
      <c r="M2" t="s">
        <v>18</v>
      </c>
    </row>
    <row r="3" spans="1:13" x14ac:dyDescent="0.3">
      <c r="A3" t="s">
        <v>19</v>
      </c>
      <c r="C3" t="s">
        <v>5</v>
      </c>
      <c r="E3" t="s">
        <v>0</v>
      </c>
      <c r="I3" t="s">
        <v>20</v>
      </c>
      <c r="K3" t="s">
        <v>21</v>
      </c>
      <c r="M3" t="s">
        <v>22</v>
      </c>
    </row>
    <row r="4" spans="1:13" x14ac:dyDescent="0.3">
      <c r="A4" t="s">
        <v>23</v>
      </c>
      <c r="I4" t="s">
        <v>24</v>
      </c>
      <c r="K4" t="s">
        <v>25</v>
      </c>
      <c r="M4" t="s">
        <v>26</v>
      </c>
    </row>
    <row r="5" spans="1:13" x14ac:dyDescent="0.3">
      <c r="A5" t="s">
        <v>27</v>
      </c>
      <c r="I5" t="s">
        <v>28</v>
      </c>
      <c r="K5" t="s">
        <v>29</v>
      </c>
      <c r="M5" t="s">
        <v>30</v>
      </c>
    </row>
    <row r="6" spans="1:13" x14ac:dyDescent="0.3">
      <c r="A6" t="s">
        <v>31</v>
      </c>
      <c r="I6" t="s">
        <v>32</v>
      </c>
      <c r="K6" t="s">
        <v>33</v>
      </c>
      <c r="M6" t="s">
        <v>34</v>
      </c>
    </row>
    <row r="7" spans="1:13" x14ac:dyDescent="0.3">
      <c r="A7" t="s">
        <v>35</v>
      </c>
      <c r="I7" t="s">
        <v>36</v>
      </c>
      <c r="K7" t="s">
        <v>3</v>
      </c>
      <c r="M7" t="s">
        <v>37</v>
      </c>
    </row>
    <row r="8" spans="1:13" x14ac:dyDescent="0.3">
      <c r="A8" t="s">
        <v>38</v>
      </c>
      <c r="M8" t="s">
        <v>39</v>
      </c>
    </row>
    <row r="9" spans="1:13" x14ac:dyDescent="0.3">
      <c r="A9" t="s">
        <v>40</v>
      </c>
      <c r="M9" t="s">
        <v>41</v>
      </c>
    </row>
    <row r="10" spans="1:13" x14ac:dyDescent="0.3">
      <c r="A10" t="s">
        <v>42</v>
      </c>
      <c r="M10" t="s">
        <v>43</v>
      </c>
    </row>
    <row r="11" spans="1:13" x14ac:dyDescent="0.3">
      <c r="A11" t="s">
        <v>44</v>
      </c>
      <c r="M11" t="s">
        <v>45</v>
      </c>
    </row>
    <row r="12" spans="1:13" x14ac:dyDescent="0.3">
      <c r="A12" t="s">
        <v>46</v>
      </c>
      <c r="M12" t="s">
        <v>47</v>
      </c>
    </row>
    <row r="13" spans="1:13" x14ac:dyDescent="0.3">
      <c r="A13" t="s">
        <v>48</v>
      </c>
      <c r="M13" t="s">
        <v>49</v>
      </c>
    </row>
    <row r="14" spans="1:13" x14ac:dyDescent="0.3">
      <c r="A14" t="s">
        <v>50</v>
      </c>
      <c r="M14" t="s">
        <v>51</v>
      </c>
    </row>
    <row r="15" spans="1:13" x14ac:dyDescent="0.3">
      <c r="A15" t="s">
        <v>52</v>
      </c>
      <c r="M15" t="s">
        <v>53</v>
      </c>
    </row>
    <row r="16" spans="1:13" x14ac:dyDescent="0.3">
      <c r="A16" t="s">
        <v>54</v>
      </c>
      <c r="M16" t="s">
        <v>55</v>
      </c>
    </row>
    <row r="17" spans="1:13" x14ac:dyDescent="0.3">
      <c r="A17" t="s">
        <v>56</v>
      </c>
      <c r="M17" t="s">
        <v>57</v>
      </c>
    </row>
    <row r="18" spans="1:13" x14ac:dyDescent="0.3">
      <c r="A18" t="s">
        <v>58</v>
      </c>
      <c r="M18" t="s">
        <v>59</v>
      </c>
    </row>
    <row r="19" spans="1:13" x14ac:dyDescent="0.3">
      <c r="A19" t="s">
        <v>60</v>
      </c>
      <c r="M19" t="s">
        <v>61</v>
      </c>
    </row>
    <row r="20" spans="1:13" x14ac:dyDescent="0.3">
      <c r="A20" t="s">
        <v>62</v>
      </c>
      <c r="M20" t="s">
        <v>63</v>
      </c>
    </row>
    <row r="21" spans="1:13" x14ac:dyDescent="0.3">
      <c r="A21" t="s">
        <v>64</v>
      </c>
      <c r="M21" t="s">
        <v>65</v>
      </c>
    </row>
    <row r="22" spans="1:13" x14ac:dyDescent="0.3">
      <c r="A22" t="s">
        <v>66</v>
      </c>
      <c r="M22" t="s">
        <v>67</v>
      </c>
    </row>
    <row r="23" spans="1:13" x14ac:dyDescent="0.3">
      <c r="A23" t="s">
        <v>68</v>
      </c>
      <c r="M23" t="s">
        <v>69</v>
      </c>
    </row>
    <row r="24" spans="1:13" x14ac:dyDescent="0.3">
      <c r="A24" t="s">
        <v>70</v>
      </c>
      <c r="M24" t="s">
        <v>71</v>
      </c>
    </row>
    <row r="25" spans="1:13" x14ac:dyDescent="0.3">
      <c r="A25" t="s">
        <v>72</v>
      </c>
      <c r="M25" t="s">
        <v>73</v>
      </c>
    </row>
    <row r="26" spans="1:13" x14ac:dyDescent="0.3">
      <c r="A26" t="s">
        <v>74</v>
      </c>
      <c r="M26" t="s">
        <v>75</v>
      </c>
    </row>
    <row r="27" spans="1:13" x14ac:dyDescent="0.3">
      <c r="A27" t="s">
        <v>76</v>
      </c>
      <c r="M27" t="s">
        <v>77</v>
      </c>
    </row>
    <row r="28" spans="1:13" x14ac:dyDescent="0.3">
      <c r="A28" t="s">
        <v>78</v>
      </c>
      <c r="M28" t="s">
        <v>79</v>
      </c>
    </row>
    <row r="29" spans="1:13" x14ac:dyDescent="0.3">
      <c r="A29" t="s">
        <v>80</v>
      </c>
      <c r="M29" t="s">
        <v>81</v>
      </c>
    </row>
    <row r="30" spans="1:13" x14ac:dyDescent="0.3">
      <c r="A30" t="s">
        <v>82</v>
      </c>
      <c r="M30" t="s">
        <v>83</v>
      </c>
    </row>
    <row r="31" spans="1:13" x14ac:dyDescent="0.3">
      <c r="A31" t="s">
        <v>84</v>
      </c>
      <c r="M31" t="s">
        <v>85</v>
      </c>
    </row>
    <row r="32" spans="1:13" x14ac:dyDescent="0.3">
      <c r="A32" t="s">
        <v>86</v>
      </c>
      <c r="M32" t="s">
        <v>87</v>
      </c>
    </row>
    <row r="33" spans="1:13" x14ac:dyDescent="0.3">
      <c r="A33" t="s">
        <v>88</v>
      </c>
      <c r="M33" t="s">
        <v>89</v>
      </c>
    </row>
    <row r="34" spans="1:13" x14ac:dyDescent="0.3">
      <c r="A34" t="s">
        <v>90</v>
      </c>
      <c r="M34" t="s">
        <v>91</v>
      </c>
    </row>
    <row r="35" spans="1:13" x14ac:dyDescent="0.3">
      <c r="A35" t="s">
        <v>92</v>
      </c>
      <c r="M35" t="s">
        <v>93</v>
      </c>
    </row>
    <row r="36" spans="1:13" x14ac:dyDescent="0.3">
      <c r="A36" t="s">
        <v>94</v>
      </c>
      <c r="M36" t="s">
        <v>95</v>
      </c>
    </row>
    <row r="37" spans="1:13" x14ac:dyDescent="0.3">
      <c r="A37" t="s">
        <v>96</v>
      </c>
      <c r="M37" t="s">
        <v>97</v>
      </c>
    </row>
    <row r="38" spans="1:13" x14ac:dyDescent="0.3">
      <c r="A38" t="s">
        <v>98</v>
      </c>
      <c r="M38" t="s">
        <v>99</v>
      </c>
    </row>
    <row r="39" spans="1:13" x14ac:dyDescent="0.3">
      <c r="A39" t="s">
        <v>100</v>
      </c>
      <c r="M39" t="s">
        <v>101</v>
      </c>
    </row>
    <row r="40" spans="1:13" x14ac:dyDescent="0.3">
      <c r="A40" t="s">
        <v>102</v>
      </c>
      <c r="M40" t="s">
        <v>103</v>
      </c>
    </row>
    <row r="41" spans="1:13" x14ac:dyDescent="0.3">
      <c r="A41" t="s">
        <v>6</v>
      </c>
      <c r="M41" t="s">
        <v>104</v>
      </c>
    </row>
    <row r="42" spans="1:13" x14ac:dyDescent="0.3">
      <c r="A42" t="s">
        <v>105</v>
      </c>
      <c r="M42" t="s">
        <v>106</v>
      </c>
    </row>
    <row r="43" spans="1:13" x14ac:dyDescent="0.3">
      <c r="A43" t="s">
        <v>107</v>
      </c>
      <c r="M43" t="s">
        <v>108</v>
      </c>
    </row>
    <row r="44" spans="1:13" x14ac:dyDescent="0.3">
      <c r="A44" t="s">
        <v>109</v>
      </c>
      <c r="M44" t="s">
        <v>110</v>
      </c>
    </row>
    <row r="45" spans="1:13" x14ac:dyDescent="0.3">
      <c r="A45" t="s">
        <v>111</v>
      </c>
      <c r="M45" t="s">
        <v>112</v>
      </c>
    </row>
    <row r="46" spans="1:13" x14ac:dyDescent="0.3">
      <c r="A46" t="s">
        <v>113</v>
      </c>
      <c r="M46" t="s">
        <v>114</v>
      </c>
    </row>
    <row r="47" spans="1:13" x14ac:dyDescent="0.3">
      <c r="A47" t="s">
        <v>115</v>
      </c>
      <c r="M47" t="s">
        <v>116</v>
      </c>
    </row>
    <row r="48" spans="1:13" x14ac:dyDescent="0.3">
      <c r="A48" t="s">
        <v>117</v>
      </c>
      <c r="M48" t="s">
        <v>118</v>
      </c>
    </row>
    <row r="49" spans="1:13" x14ac:dyDescent="0.3">
      <c r="A49" t="s">
        <v>119</v>
      </c>
      <c r="M49" t="s">
        <v>120</v>
      </c>
    </row>
    <row r="50" spans="1:13" x14ac:dyDescent="0.3">
      <c r="A50" t="s">
        <v>121</v>
      </c>
      <c r="M50" t="s">
        <v>122</v>
      </c>
    </row>
    <row r="51" spans="1:13" x14ac:dyDescent="0.3">
      <c r="A51" t="s">
        <v>123</v>
      </c>
      <c r="M51" t="s">
        <v>124</v>
      </c>
    </row>
    <row r="52" spans="1:13" x14ac:dyDescent="0.3">
      <c r="A52" t="s">
        <v>125</v>
      </c>
      <c r="M52" t="s">
        <v>126</v>
      </c>
    </row>
    <row r="53" spans="1:13" x14ac:dyDescent="0.3">
      <c r="A53" t="s">
        <v>127</v>
      </c>
      <c r="M53" t="s">
        <v>128</v>
      </c>
    </row>
    <row r="54" spans="1:13" x14ac:dyDescent="0.3">
      <c r="A54" t="s">
        <v>129</v>
      </c>
      <c r="M54" t="s">
        <v>130</v>
      </c>
    </row>
    <row r="55" spans="1:13" x14ac:dyDescent="0.3">
      <c r="A55" t="s">
        <v>131</v>
      </c>
      <c r="M55" t="s">
        <v>132</v>
      </c>
    </row>
    <row r="56" spans="1:13" x14ac:dyDescent="0.3">
      <c r="A56" t="s">
        <v>133</v>
      </c>
      <c r="M56" t="s">
        <v>134</v>
      </c>
    </row>
    <row r="57" spans="1:13" x14ac:dyDescent="0.3">
      <c r="A57" t="s">
        <v>135</v>
      </c>
      <c r="M57" t="s">
        <v>4</v>
      </c>
    </row>
    <row r="58" spans="1:13" x14ac:dyDescent="0.3">
      <c r="A58" t="s">
        <v>136</v>
      </c>
      <c r="M58" t="s">
        <v>137</v>
      </c>
    </row>
    <row r="59" spans="1:13" x14ac:dyDescent="0.3">
      <c r="A59" t="s">
        <v>138</v>
      </c>
      <c r="M59" t="s">
        <v>139</v>
      </c>
    </row>
    <row r="60" spans="1:13" x14ac:dyDescent="0.3">
      <c r="A60" t="s">
        <v>140</v>
      </c>
      <c r="M60" t="s">
        <v>141</v>
      </c>
    </row>
    <row r="61" spans="1:13" x14ac:dyDescent="0.3">
      <c r="A61" t="s">
        <v>142</v>
      </c>
      <c r="M61" t="s">
        <v>143</v>
      </c>
    </row>
    <row r="62" spans="1:13" x14ac:dyDescent="0.3">
      <c r="A62" t="s">
        <v>144</v>
      </c>
      <c r="M62" t="s">
        <v>145</v>
      </c>
    </row>
    <row r="63" spans="1:13" x14ac:dyDescent="0.3">
      <c r="A63" t="s">
        <v>146</v>
      </c>
      <c r="M63" t="s">
        <v>147</v>
      </c>
    </row>
    <row r="64" spans="1:13" x14ac:dyDescent="0.3">
      <c r="A64" t="s">
        <v>148</v>
      </c>
      <c r="M64" t="s">
        <v>149</v>
      </c>
    </row>
    <row r="65" spans="1:13" x14ac:dyDescent="0.3">
      <c r="A65" t="s">
        <v>150</v>
      </c>
      <c r="M65" t="s">
        <v>151</v>
      </c>
    </row>
    <row r="66" spans="1:13" x14ac:dyDescent="0.3">
      <c r="A66" t="s">
        <v>152</v>
      </c>
      <c r="M66" t="s">
        <v>153</v>
      </c>
    </row>
    <row r="67" spans="1:13" x14ac:dyDescent="0.3">
      <c r="A67" t="s">
        <v>154</v>
      </c>
      <c r="M67" t="s">
        <v>155</v>
      </c>
    </row>
    <row r="68" spans="1:13" x14ac:dyDescent="0.3">
      <c r="A68" t="s">
        <v>156</v>
      </c>
      <c r="M68" t="s">
        <v>157</v>
      </c>
    </row>
    <row r="69" spans="1:13" x14ac:dyDescent="0.3">
      <c r="A69" t="s">
        <v>158</v>
      </c>
      <c r="M69" t="s">
        <v>159</v>
      </c>
    </row>
    <row r="70" spans="1:13" x14ac:dyDescent="0.3">
      <c r="A70" t="s">
        <v>160</v>
      </c>
      <c r="M70" t="s">
        <v>161</v>
      </c>
    </row>
    <row r="71" spans="1:13" x14ac:dyDescent="0.3">
      <c r="A71" t="s">
        <v>162</v>
      </c>
      <c r="M71" t="s">
        <v>163</v>
      </c>
    </row>
    <row r="72" spans="1:13" x14ac:dyDescent="0.3">
      <c r="A72" t="s">
        <v>164</v>
      </c>
      <c r="M72" t="s">
        <v>165</v>
      </c>
    </row>
    <row r="73" spans="1:13" x14ac:dyDescent="0.3">
      <c r="A73" t="s">
        <v>166</v>
      </c>
      <c r="M73" t="s">
        <v>167</v>
      </c>
    </row>
    <row r="74" spans="1:13" x14ac:dyDescent="0.3">
      <c r="A74" t="s">
        <v>168</v>
      </c>
      <c r="M74" t="s">
        <v>169</v>
      </c>
    </row>
    <row r="75" spans="1:13" x14ac:dyDescent="0.3">
      <c r="A75" t="s">
        <v>170</v>
      </c>
      <c r="M75" t="s">
        <v>171</v>
      </c>
    </row>
    <row r="76" spans="1:13" x14ac:dyDescent="0.3">
      <c r="A76" t="s">
        <v>172</v>
      </c>
      <c r="M76" t="s">
        <v>173</v>
      </c>
    </row>
    <row r="77" spans="1:13" x14ac:dyDescent="0.3">
      <c r="A77" t="s">
        <v>174</v>
      </c>
      <c r="M77" t="s">
        <v>175</v>
      </c>
    </row>
    <row r="78" spans="1:13" x14ac:dyDescent="0.3">
      <c r="A78" t="s">
        <v>176</v>
      </c>
    </row>
    <row r="79" spans="1:13" x14ac:dyDescent="0.3">
      <c r="A79" t="s">
        <v>177</v>
      </c>
    </row>
    <row r="80" spans="1:13" x14ac:dyDescent="0.3">
      <c r="A80" t="s">
        <v>178</v>
      </c>
    </row>
    <row r="81" spans="1:1" x14ac:dyDescent="0.3">
      <c r="A81" t="s">
        <v>179</v>
      </c>
    </row>
    <row r="82" spans="1:1" x14ac:dyDescent="0.3">
      <c r="A82" t="s">
        <v>180</v>
      </c>
    </row>
    <row r="83" spans="1:1" x14ac:dyDescent="0.3">
      <c r="A83" t="s">
        <v>181</v>
      </c>
    </row>
    <row r="84" spans="1:1" x14ac:dyDescent="0.3">
      <c r="A84" t="s">
        <v>182</v>
      </c>
    </row>
    <row r="85" spans="1:1" x14ac:dyDescent="0.3">
      <c r="A85" t="s">
        <v>183</v>
      </c>
    </row>
    <row r="86" spans="1:1" x14ac:dyDescent="0.3">
      <c r="A86" t="s">
        <v>184</v>
      </c>
    </row>
    <row r="87" spans="1:1" x14ac:dyDescent="0.3">
      <c r="A87" t="s">
        <v>185</v>
      </c>
    </row>
    <row r="88" spans="1:1" x14ac:dyDescent="0.3">
      <c r="A88" t="s">
        <v>186</v>
      </c>
    </row>
    <row r="89" spans="1:1" x14ac:dyDescent="0.3">
      <c r="A89" t="s">
        <v>187</v>
      </c>
    </row>
    <row r="90" spans="1:1" x14ac:dyDescent="0.3">
      <c r="A90" t="s">
        <v>188</v>
      </c>
    </row>
    <row r="91" spans="1:1" x14ac:dyDescent="0.3">
      <c r="A91" t="s">
        <v>189</v>
      </c>
    </row>
    <row r="92" spans="1:1" x14ac:dyDescent="0.3">
      <c r="A92" t="s">
        <v>190</v>
      </c>
    </row>
    <row r="93" spans="1:1" x14ac:dyDescent="0.3">
      <c r="A93" t="s">
        <v>191</v>
      </c>
    </row>
    <row r="94" spans="1:1" x14ac:dyDescent="0.3">
      <c r="A94" t="s">
        <v>192</v>
      </c>
    </row>
    <row r="95" spans="1:1" x14ac:dyDescent="0.3">
      <c r="A95" t="s">
        <v>193</v>
      </c>
    </row>
    <row r="96" spans="1:1" x14ac:dyDescent="0.3">
      <c r="A96" t="s">
        <v>194</v>
      </c>
    </row>
    <row r="97" spans="1:1" x14ac:dyDescent="0.3">
      <c r="A97" t="s">
        <v>195</v>
      </c>
    </row>
    <row r="98" spans="1:1" x14ac:dyDescent="0.3">
      <c r="A98" t="s">
        <v>196</v>
      </c>
    </row>
    <row r="99" spans="1:1" x14ac:dyDescent="0.3">
      <c r="A99" t="s">
        <v>197</v>
      </c>
    </row>
    <row r="100" spans="1:1" x14ac:dyDescent="0.3">
      <c r="A100" t="s">
        <v>198</v>
      </c>
    </row>
    <row r="101" spans="1:1" x14ac:dyDescent="0.3">
      <c r="A101" t="s">
        <v>199</v>
      </c>
    </row>
    <row r="102" spans="1:1" x14ac:dyDescent="0.3">
      <c r="A102" t="s">
        <v>200</v>
      </c>
    </row>
    <row r="103" spans="1:1" x14ac:dyDescent="0.3">
      <c r="A103" t="s">
        <v>201</v>
      </c>
    </row>
    <row r="104" spans="1:1" x14ac:dyDescent="0.3">
      <c r="A104" t="s">
        <v>202</v>
      </c>
    </row>
    <row r="105" spans="1:1" x14ac:dyDescent="0.3">
      <c r="A105" t="s">
        <v>203</v>
      </c>
    </row>
    <row r="106" spans="1:1" x14ac:dyDescent="0.3">
      <c r="A106" t="s">
        <v>204</v>
      </c>
    </row>
    <row r="107" spans="1:1" x14ac:dyDescent="0.3">
      <c r="A107" t="s">
        <v>205</v>
      </c>
    </row>
    <row r="108" spans="1:1" x14ac:dyDescent="0.3">
      <c r="A108" t="s">
        <v>206</v>
      </c>
    </row>
    <row r="109" spans="1:1" x14ac:dyDescent="0.3">
      <c r="A109" t="s">
        <v>207</v>
      </c>
    </row>
    <row r="110" spans="1:1" x14ac:dyDescent="0.3">
      <c r="A110" s="1" t="s">
        <v>208</v>
      </c>
    </row>
    <row r="111" spans="1:1" x14ac:dyDescent="0.3">
      <c r="A111" s="1" t="s">
        <v>209</v>
      </c>
    </row>
    <row r="112" spans="1:1" x14ac:dyDescent="0.3">
      <c r="A112" s="1" t="s">
        <v>210</v>
      </c>
    </row>
    <row r="113" spans="1:1" x14ac:dyDescent="0.3">
      <c r="A113" s="1" t="s">
        <v>211</v>
      </c>
    </row>
    <row r="114" spans="1:1" x14ac:dyDescent="0.3">
      <c r="A114" s="1" t="s">
        <v>212</v>
      </c>
    </row>
    <row r="115" spans="1:1" x14ac:dyDescent="0.3">
      <c r="A115" s="1" t="s">
        <v>213</v>
      </c>
    </row>
    <row r="116" spans="1:1" x14ac:dyDescent="0.3">
      <c r="A116" s="1" t="s">
        <v>214</v>
      </c>
    </row>
    <row r="117" spans="1:1" x14ac:dyDescent="0.3">
      <c r="A117" s="1" t="s">
        <v>215</v>
      </c>
    </row>
    <row r="118" spans="1:1" x14ac:dyDescent="0.3">
      <c r="A118" s="1" t="s">
        <v>216</v>
      </c>
    </row>
    <row r="119" spans="1:1" x14ac:dyDescent="0.3">
      <c r="A119" s="1" t="s">
        <v>217</v>
      </c>
    </row>
    <row r="120" spans="1:1" x14ac:dyDescent="0.3">
      <c r="A120" s="1" t="s">
        <v>218</v>
      </c>
    </row>
    <row r="121" spans="1:1" x14ac:dyDescent="0.3">
      <c r="A121" s="1" t="s">
        <v>219</v>
      </c>
    </row>
    <row r="122" spans="1:1" x14ac:dyDescent="0.3">
      <c r="A122" s="1" t="s">
        <v>220</v>
      </c>
    </row>
    <row r="123" spans="1:1" x14ac:dyDescent="0.3">
      <c r="A123" s="1" t="s">
        <v>221</v>
      </c>
    </row>
    <row r="124" spans="1:1" x14ac:dyDescent="0.3">
      <c r="A124" s="1" t="s">
        <v>222</v>
      </c>
    </row>
    <row r="125" spans="1:1" x14ac:dyDescent="0.3">
      <c r="A125" s="1" t="s">
        <v>223</v>
      </c>
    </row>
    <row r="126" spans="1:1" x14ac:dyDescent="0.3">
      <c r="A126" s="1" t="s">
        <v>224</v>
      </c>
    </row>
    <row r="127" spans="1:1" x14ac:dyDescent="0.3">
      <c r="A127" s="1" t="s">
        <v>225</v>
      </c>
    </row>
    <row r="128" spans="1:1" x14ac:dyDescent="0.3">
      <c r="A128" s="1" t="s">
        <v>226</v>
      </c>
    </row>
    <row r="129" spans="1:1" x14ac:dyDescent="0.3">
      <c r="A129" s="1" t="s">
        <v>227</v>
      </c>
    </row>
    <row r="130" spans="1:1" x14ac:dyDescent="0.3">
      <c r="A130" s="1" t="s">
        <v>228</v>
      </c>
    </row>
    <row r="131" spans="1:1" x14ac:dyDescent="0.3">
      <c r="A131" s="1" t="s">
        <v>229</v>
      </c>
    </row>
    <row r="132" spans="1:1" x14ac:dyDescent="0.3">
      <c r="A132" s="1" t="s">
        <v>230</v>
      </c>
    </row>
    <row r="133" spans="1:1" x14ac:dyDescent="0.3">
      <c r="A133" s="1" t="s">
        <v>231</v>
      </c>
    </row>
    <row r="134" spans="1:1" x14ac:dyDescent="0.3">
      <c r="A134" s="1" t="s">
        <v>232</v>
      </c>
    </row>
    <row r="135" spans="1:1" x14ac:dyDescent="0.3">
      <c r="A135" s="1" t="s">
        <v>233</v>
      </c>
    </row>
    <row r="136" spans="1:1" x14ac:dyDescent="0.3">
      <c r="A136" s="1" t="s">
        <v>234</v>
      </c>
    </row>
    <row r="137" spans="1:1" x14ac:dyDescent="0.3">
      <c r="A137" s="1" t="s">
        <v>235</v>
      </c>
    </row>
    <row r="138" spans="1:1" x14ac:dyDescent="0.3">
      <c r="A138" s="1" t="s">
        <v>236</v>
      </c>
    </row>
    <row r="139" spans="1:1" x14ac:dyDescent="0.3">
      <c r="A139" s="1" t="s">
        <v>237</v>
      </c>
    </row>
    <row r="140" spans="1:1" x14ac:dyDescent="0.3">
      <c r="A140" s="1" t="s">
        <v>238</v>
      </c>
    </row>
    <row r="141" spans="1:1" x14ac:dyDescent="0.3">
      <c r="A141" s="1" t="s">
        <v>239</v>
      </c>
    </row>
    <row r="142" spans="1:1" x14ac:dyDescent="0.3">
      <c r="A142" s="1" t="s">
        <v>240</v>
      </c>
    </row>
    <row r="143" spans="1:1" x14ac:dyDescent="0.3">
      <c r="A143" s="1" t="s">
        <v>241</v>
      </c>
    </row>
    <row r="144" spans="1:1" x14ac:dyDescent="0.3">
      <c r="A144" s="1" t="s">
        <v>242</v>
      </c>
    </row>
    <row r="145" spans="1:1" x14ac:dyDescent="0.3">
      <c r="A145" s="1" t="s">
        <v>243</v>
      </c>
    </row>
    <row r="146" spans="1:1" x14ac:dyDescent="0.3">
      <c r="A146" s="1" t="s">
        <v>244</v>
      </c>
    </row>
    <row r="147" spans="1:1" x14ac:dyDescent="0.3">
      <c r="A147" s="1" t="s">
        <v>245</v>
      </c>
    </row>
    <row r="148" spans="1:1" x14ac:dyDescent="0.3">
      <c r="A148" s="1" t="s">
        <v>246</v>
      </c>
    </row>
    <row r="149" spans="1:1" x14ac:dyDescent="0.3">
      <c r="A149" s="1" t="s">
        <v>247</v>
      </c>
    </row>
    <row r="150" spans="1:1" x14ac:dyDescent="0.3">
      <c r="A150" s="1" t="s">
        <v>248</v>
      </c>
    </row>
    <row r="151" spans="1:1" x14ac:dyDescent="0.3">
      <c r="A151" s="1" t="s">
        <v>249</v>
      </c>
    </row>
    <row r="152" spans="1:1" x14ac:dyDescent="0.3">
      <c r="A152" s="1" t="s">
        <v>250</v>
      </c>
    </row>
    <row r="153" spans="1:1" x14ac:dyDescent="0.3">
      <c r="A153" s="1" t="s">
        <v>251</v>
      </c>
    </row>
    <row r="154" spans="1:1" x14ac:dyDescent="0.3">
      <c r="A154" s="1" t="s">
        <v>252</v>
      </c>
    </row>
    <row r="155" spans="1:1" x14ac:dyDescent="0.3">
      <c r="A155" s="1" t="s">
        <v>253</v>
      </c>
    </row>
  </sheetData>
  <sortState ref="M1:M77">
    <sortCondition ref="M1:M7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340FE-65E6-4C6A-9837-1D1AC3EB0B47}">
  <dimension ref="A2:U28"/>
  <sheetViews>
    <sheetView workbookViewId="0">
      <selection activeCell="I9" sqref="I9"/>
    </sheetView>
  </sheetViews>
  <sheetFormatPr defaultRowHeight="14.4" x14ac:dyDescent="0.3"/>
  <cols>
    <col min="1" max="1" width="4.6640625" customWidth="1"/>
    <col min="2" max="2" width="39.109375" customWidth="1"/>
    <col min="3" max="3" width="6.44140625" customWidth="1"/>
    <col min="4" max="4" width="6.33203125" customWidth="1"/>
    <col min="5" max="5" width="12.6640625" customWidth="1"/>
    <col min="6" max="6" width="13.6640625" customWidth="1"/>
    <col min="13" max="13" width="23.6640625" customWidth="1"/>
    <col min="14" max="14" width="10.109375" bestFit="1" customWidth="1"/>
  </cols>
  <sheetData>
    <row r="2" spans="1:21" ht="57.75" customHeight="1" x14ac:dyDescent="0.4">
      <c r="A2" s="6" t="s">
        <v>254</v>
      </c>
      <c r="B2" s="6" t="s">
        <v>255</v>
      </c>
      <c r="C2" s="6" t="s">
        <v>256</v>
      </c>
      <c r="D2" s="6" t="s">
        <v>257</v>
      </c>
      <c r="E2" s="7" t="s">
        <v>261</v>
      </c>
      <c r="F2" s="7" t="s">
        <v>258</v>
      </c>
      <c r="I2" s="3"/>
      <c r="O2" s="5"/>
    </row>
    <row r="3" spans="1:21" x14ac:dyDescent="0.3">
      <c r="A3" s="17" t="s">
        <v>267</v>
      </c>
      <c r="B3" s="26" t="s">
        <v>266</v>
      </c>
      <c r="C3" s="26"/>
      <c r="D3" s="26"/>
      <c r="E3" s="26"/>
      <c r="F3" s="26"/>
      <c r="O3" s="5"/>
    </row>
    <row r="4" spans="1:21" x14ac:dyDescent="0.3">
      <c r="A4" s="19" t="s">
        <v>268</v>
      </c>
      <c r="B4" s="20" t="s">
        <v>276</v>
      </c>
      <c r="C4" s="21" t="s">
        <v>262</v>
      </c>
      <c r="D4" s="22">
        <v>18000</v>
      </c>
      <c r="E4" s="23"/>
      <c r="F4" s="23">
        <f>D4*E4</f>
        <v>0</v>
      </c>
      <c r="R4" s="11"/>
      <c r="S4" s="11"/>
      <c r="T4" s="11"/>
      <c r="U4" s="11"/>
    </row>
    <row r="5" spans="1:21" x14ac:dyDescent="0.3">
      <c r="A5" s="19" t="s">
        <v>272</v>
      </c>
      <c r="B5" s="20" t="s">
        <v>263</v>
      </c>
      <c r="C5" s="21" t="s">
        <v>262</v>
      </c>
      <c r="D5" s="22">
        <v>4000</v>
      </c>
      <c r="E5" s="23"/>
      <c r="F5" s="23">
        <f>D5*E5</f>
        <v>0</v>
      </c>
      <c r="R5" s="12"/>
      <c r="S5" s="12"/>
      <c r="T5" s="12"/>
      <c r="U5" s="12"/>
    </row>
    <row r="6" spans="1:21" x14ac:dyDescent="0.3">
      <c r="A6" s="19"/>
      <c r="B6" s="18" t="s">
        <v>274</v>
      </c>
      <c r="C6" s="21" t="s">
        <v>262</v>
      </c>
      <c r="D6" s="22">
        <f>SUM(D4:D5)</f>
        <v>22000</v>
      </c>
      <c r="E6" s="23"/>
      <c r="F6" s="22">
        <f>SUM(F4:F5)</f>
        <v>0</v>
      </c>
    </row>
    <row r="7" spans="1:21" x14ac:dyDescent="0.3">
      <c r="A7" s="28"/>
      <c r="B7" s="29"/>
      <c r="C7" s="29"/>
      <c r="D7" s="29"/>
      <c r="E7" s="29"/>
      <c r="F7" s="30"/>
    </row>
    <row r="8" spans="1:21" x14ac:dyDescent="0.3">
      <c r="A8" s="17" t="s">
        <v>269</v>
      </c>
      <c r="B8" s="26" t="s">
        <v>270</v>
      </c>
      <c r="C8" s="26"/>
      <c r="D8" s="26"/>
      <c r="E8" s="26"/>
      <c r="F8" s="26"/>
      <c r="K8" s="13"/>
      <c r="L8" s="11"/>
      <c r="N8" s="13"/>
      <c r="O8" s="14"/>
      <c r="P8" s="15"/>
      <c r="Q8" s="14"/>
      <c r="R8" s="16"/>
      <c r="S8" s="16"/>
      <c r="T8" s="16"/>
      <c r="U8" s="16"/>
    </row>
    <row r="9" spans="1:21" x14ac:dyDescent="0.3">
      <c r="A9" s="19" t="s">
        <v>271</v>
      </c>
      <c r="B9" s="20" t="s">
        <v>277</v>
      </c>
      <c r="C9" s="21" t="s">
        <v>262</v>
      </c>
      <c r="D9" s="22">
        <v>8000</v>
      </c>
      <c r="E9" s="23"/>
      <c r="F9" s="23">
        <f>D9*E9</f>
        <v>0</v>
      </c>
      <c r="R9" s="11"/>
      <c r="S9" s="11"/>
      <c r="T9" s="11"/>
      <c r="U9" s="11"/>
    </row>
    <row r="10" spans="1:21" x14ac:dyDescent="0.3">
      <c r="A10" s="19" t="s">
        <v>273</v>
      </c>
      <c r="B10" s="20" t="s">
        <v>264</v>
      </c>
      <c r="C10" s="21" t="s">
        <v>262</v>
      </c>
      <c r="D10" s="22">
        <v>700</v>
      </c>
      <c r="E10" s="23"/>
      <c r="F10" s="23">
        <f>D10*E10</f>
        <v>0</v>
      </c>
    </row>
    <row r="11" spans="1:21" x14ac:dyDescent="0.3">
      <c r="A11" s="19"/>
      <c r="B11" s="18" t="s">
        <v>275</v>
      </c>
      <c r="C11" s="21" t="s">
        <v>262</v>
      </c>
      <c r="D11" s="22">
        <f>SUM(D9:D10)</f>
        <v>8700</v>
      </c>
      <c r="E11" s="23"/>
      <c r="F11" s="22">
        <f>SUM(F9:F10)</f>
        <v>0</v>
      </c>
    </row>
    <row r="12" spans="1:21" x14ac:dyDescent="0.3">
      <c r="A12" s="19"/>
      <c r="B12" s="18"/>
      <c r="C12" s="21"/>
      <c r="D12" s="22"/>
      <c r="E12" s="23"/>
      <c r="F12" s="22"/>
    </row>
    <row r="13" spans="1:21" x14ac:dyDescent="0.3">
      <c r="A13" s="19" t="s">
        <v>278</v>
      </c>
      <c r="B13" s="18" t="s">
        <v>265</v>
      </c>
      <c r="C13" s="21" t="s">
        <v>262</v>
      </c>
      <c r="D13" s="22">
        <v>3000</v>
      </c>
      <c r="E13" s="23"/>
      <c r="F13" s="23">
        <f>D13*E13</f>
        <v>0</v>
      </c>
    </row>
    <row r="14" spans="1:21" x14ac:dyDescent="0.3">
      <c r="A14" s="19"/>
      <c r="B14" s="18" t="s">
        <v>279</v>
      </c>
      <c r="C14" s="21" t="s">
        <v>262</v>
      </c>
      <c r="D14" s="22">
        <f>SUM(D13)</f>
        <v>3000</v>
      </c>
      <c r="E14" s="23"/>
      <c r="F14" s="22">
        <f>F13</f>
        <v>0</v>
      </c>
    </row>
    <row r="15" spans="1:21" ht="18" customHeight="1" x14ac:dyDescent="0.3">
      <c r="A15" s="27"/>
      <c r="B15" s="27"/>
      <c r="C15" s="27"/>
      <c r="D15" s="27"/>
      <c r="E15" s="27"/>
      <c r="F15" s="27"/>
      <c r="K15" s="13"/>
      <c r="L15" s="11"/>
      <c r="N15" s="13"/>
      <c r="P15" s="15"/>
      <c r="Q15" s="14"/>
      <c r="R15" s="16"/>
      <c r="S15" s="16"/>
      <c r="T15" s="16"/>
      <c r="U15" s="16"/>
    </row>
    <row r="16" spans="1:21" ht="18" customHeight="1" x14ac:dyDescent="0.3">
      <c r="A16" s="24" t="s">
        <v>280</v>
      </c>
      <c r="B16" s="25"/>
      <c r="C16" s="25"/>
      <c r="D16" s="25"/>
      <c r="E16" s="25"/>
      <c r="F16" s="8">
        <f>F6+F11+F14</f>
        <v>0</v>
      </c>
      <c r="K16" s="13"/>
      <c r="L16" s="11"/>
      <c r="N16" s="13"/>
      <c r="O16" s="14"/>
      <c r="P16" s="15"/>
      <c r="Q16" s="14"/>
      <c r="R16" s="16"/>
      <c r="S16" s="16"/>
      <c r="T16" s="16"/>
      <c r="U16" s="16"/>
    </row>
    <row r="17" spans="1:21" ht="18" customHeight="1" x14ac:dyDescent="0.3">
      <c r="A17" s="24" t="s">
        <v>259</v>
      </c>
      <c r="B17" s="25"/>
      <c r="C17" s="25"/>
      <c r="D17" s="25"/>
      <c r="E17" s="25"/>
      <c r="F17" s="8">
        <f>0.22*F16</f>
        <v>0</v>
      </c>
      <c r="K17" s="13"/>
      <c r="L17" s="11"/>
      <c r="N17" s="13"/>
      <c r="O17" s="14"/>
      <c r="P17" s="15"/>
      <c r="Q17" s="14"/>
      <c r="R17" s="16"/>
      <c r="S17" s="16"/>
      <c r="T17" s="16"/>
      <c r="U17" s="16"/>
    </row>
    <row r="18" spans="1:21" ht="18" customHeight="1" x14ac:dyDescent="0.3">
      <c r="A18" s="24" t="s">
        <v>260</v>
      </c>
      <c r="B18" s="25"/>
      <c r="C18" s="25"/>
      <c r="D18" s="25"/>
      <c r="E18" s="25"/>
      <c r="F18" s="8">
        <f>F16+F17</f>
        <v>0</v>
      </c>
      <c r="K18" s="13"/>
      <c r="L18" s="11"/>
      <c r="N18" s="13"/>
      <c r="P18" s="15"/>
      <c r="Q18" s="14"/>
      <c r="R18" s="16"/>
      <c r="S18" s="16"/>
      <c r="T18" s="16"/>
      <c r="U18" s="16"/>
    </row>
    <row r="19" spans="1:21" ht="25.5" customHeight="1" thickBot="1" x14ac:dyDescent="0.35">
      <c r="A19" s="4"/>
      <c r="B19" s="4"/>
      <c r="C19" s="4"/>
      <c r="D19" s="4"/>
      <c r="E19" s="4"/>
      <c r="F19" s="4"/>
      <c r="K19" s="13"/>
      <c r="L19" s="11"/>
      <c r="N19" s="13"/>
      <c r="O19" s="14"/>
      <c r="P19" s="15"/>
      <c r="Q19" s="14"/>
      <c r="R19" s="16"/>
      <c r="S19" s="16"/>
      <c r="T19" s="16"/>
      <c r="U19" s="16"/>
    </row>
    <row r="20" spans="1:21" ht="25.5" customHeight="1" x14ac:dyDescent="0.3">
      <c r="O20" s="14"/>
      <c r="Q20" s="14"/>
      <c r="R20" s="14"/>
      <c r="S20" s="14"/>
      <c r="T20" s="14"/>
      <c r="U20" s="14"/>
    </row>
    <row r="21" spans="1:21" x14ac:dyDescent="0.3">
      <c r="B21" s="2"/>
    </row>
    <row r="25" spans="1:21" x14ac:dyDescent="0.3">
      <c r="O25" s="5"/>
      <c r="P25" s="5"/>
    </row>
    <row r="26" spans="1:21" x14ac:dyDescent="0.3">
      <c r="O26" s="5"/>
      <c r="P26" s="5"/>
    </row>
    <row r="28" spans="1:21" x14ac:dyDescent="0.3">
      <c r="O28" s="9"/>
      <c r="P28" s="10"/>
    </row>
  </sheetData>
  <mergeCells count="7">
    <mergeCell ref="A18:E18"/>
    <mergeCell ref="B3:F3"/>
    <mergeCell ref="B8:F8"/>
    <mergeCell ref="A15:F15"/>
    <mergeCell ref="A16:E16"/>
    <mergeCell ref="A17:E17"/>
    <mergeCell ref="A7:F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24A9C-4CCA-49D8-A9B0-4EF41BF31BC7}">
  <dimension ref="A1:U36"/>
  <sheetViews>
    <sheetView tabSelected="1" workbookViewId="0">
      <selection activeCell="B31" sqref="B31"/>
    </sheetView>
  </sheetViews>
  <sheetFormatPr defaultRowHeight="14.4" x14ac:dyDescent="0.3"/>
  <cols>
    <col min="1" max="1" width="7.44140625" customWidth="1"/>
    <col min="2" max="2" width="30.21875" customWidth="1"/>
    <col min="3" max="4" width="9.77734375" customWidth="1"/>
    <col min="5" max="5" width="10.88671875" customWidth="1"/>
    <col min="6" max="6" width="16" customWidth="1"/>
    <col min="13" max="13" width="23.6640625" customWidth="1"/>
    <col min="14" max="14" width="10.109375" bestFit="1" customWidth="1"/>
  </cols>
  <sheetData>
    <row r="1" spans="1:21" ht="21" x14ac:dyDescent="0.4">
      <c r="A1" s="32" t="s">
        <v>281</v>
      </c>
      <c r="B1" s="48"/>
      <c r="C1" s="48"/>
      <c r="D1" s="48"/>
      <c r="E1" s="48"/>
      <c r="F1" s="48"/>
    </row>
    <row r="2" spans="1:21" ht="18" x14ac:dyDescent="0.35">
      <c r="A2" s="49"/>
      <c r="B2" s="48"/>
      <c r="C2" s="48"/>
      <c r="D2" s="48"/>
      <c r="E2" s="48"/>
      <c r="F2" s="48"/>
    </row>
    <row r="3" spans="1:21" ht="39.6" customHeight="1" x14ac:dyDescent="0.3">
      <c r="A3" s="50" t="s">
        <v>284</v>
      </c>
      <c r="B3" s="51"/>
      <c r="C3" s="51"/>
      <c r="D3" s="51"/>
      <c r="E3" s="51"/>
      <c r="F3" s="51"/>
    </row>
    <row r="4" spans="1:21" s="31" customFormat="1" x14ac:dyDescent="0.3">
      <c r="A4" s="48"/>
      <c r="B4" s="48"/>
      <c r="C4" s="48"/>
      <c r="D4" s="48"/>
      <c r="E4" s="48"/>
      <c r="F4" s="48"/>
    </row>
    <row r="5" spans="1:21" s="31" customFormat="1" x14ac:dyDescent="0.3">
      <c r="A5" s="48"/>
      <c r="B5" s="48"/>
      <c r="C5" s="48"/>
      <c r="D5" s="48"/>
      <c r="E5" s="48"/>
      <c r="F5" s="48"/>
    </row>
    <row r="6" spans="1:21" s="5" customFormat="1" ht="21.6" customHeight="1" x14ac:dyDescent="0.3">
      <c r="A6" s="59" t="s">
        <v>282</v>
      </c>
      <c r="B6" s="60"/>
      <c r="C6" s="60"/>
      <c r="D6" s="60"/>
      <c r="E6" s="60"/>
      <c r="F6" s="60"/>
    </row>
    <row r="7" spans="1:21" s="5" customFormat="1" ht="15.6" x14ac:dyDescent="0.3">
      <c r="A7" s="58"/>
    </row>
    <row r="8" spans="1:21" s="5" customFormat="1" ht="24" customHeight="1" x14ac:dyDescent="0.3">
      <c r="A8" s="59" t="s">
        <v>283</v>
      </c>
      <c r="B8" s="60"/>
      <c r="C8" s="60"/>
      <c r="D8" s="60"/>
      <c r="E8" s="60"/>
      <c r="F8" s="60"/>
    </row>
    <row r="9" spans="1:21" x14ac:dyDescent="0.3">
      <c r="A9" s="48"/>
      <c r="B9" s="48"/>
      <c r="C9" s="48"/>
      <c r="D9" s="48"/>
      <c r="E9" s="48"/>
      <c r="F9" s="48"/>
    </row>
    <row r="10" spans="1:21" x14ac:dyDescent="0.3">
      <c r="A10" s="48"/>
      <c r="B10" s="48"/>
      <c r="C10" s="48"/>
      <c r="D10" s="48"/>
      <c r="E10" s="48"/>
      <c r="F10" s="48"/>
    </row>
    <row r="11" spans="1:21" x14ac:dyDescent="0.3">
      <c r="A11" s="48"/>
      <c r="B11" s="48"/>
      <c r="C11" s="48"/>
      <c r="D11" s="48"/>
      <c r="E11" s="48"/>
      <c r="F11" s="48"/>
    </row>
    <row r="12" spans="1:21" ht="57.75" customHeight="1" x14ac:dyDescent="0.4">
      <c r="A12" s="52" t="s">
        <v>254</v>
      </c>
      <c r="B12" s="54" t="s">
        <v>255</v>
      </c>
      <c r="C12" s="52" t="s">
        <v>256</v>
      </c>
      <c r="D12" s="52" t="s">
        <v>257</v>
      </c>
      <c r="E12" s="53" t="s">
        <v>261</v>
      </c>
      <c r="F12" s="53" t="s">
        <v>258</v>
      </c>
      <c r="I12" s="3"/>
      <c r="O12" s="5"/>
    </row>
    <row r="13" spans="1:21" ht="23.4" customHeight="1" x14ac:dyDescent="0.3">
      <c r="A13" s="61" t="s">
        <v>267</v>
      </c>
      <c r="B13" s="75" t="s">
        <v>266</v>
      </c>
      <c r="C13" s="62"/>
      <c r="D13" s="62"/>
      <c r="E13" s="62"/>
      <c r="F13" s="63"/>
      <c r="O13" s="5"/>
    </row>
    <row r="14" spans="1:21" ht="23.4" customHeight="1" x14ac:dyDescent="0.3">
      <c r="A14" s="43" t="s">
        <v>268</v>
      </c>
      <c r="B14" s="76" t="s">
        <v>276</v>
      </c>
      <c r="C14" s="33" t="s">
        <v>262</v>
      </c>
      <c r="D14" s="35">
        <v>18000</v>
      </c>
      <c r="E14" s="34"/>
      <c r="F14" s="34">
        <f>D14*E14</f>
        <v>0</v>
      </c>
      <c r="R14" s="11"/>
      <c r="S14" s="11"/>
      <c r="T14" s="11"/>
      <c r="U14" s="11"/>
    </row>
    <row r="15" spans="1:21" ht="23.4" customHeight="1" x14ac:dyDescent="0.3">
      <c r="A15" s="43" t="s">
        <v>272</v>
      </c>
      <c r="B15" s="76" t="s">
        <v>263</v>
      </c>
      <c r="C15" s="33" t="s">
        <v>262</v>
      </c>
      <c r="D15" s="35">
        <v>4000</v>
      </c>
      <c r="E15" s="34"/>
      <c r="F15" s="34">
        <f>D15*E15</f>
        <v>0</v>
      </c>
      <c r="R15" s="12"/>
      <c r="S15" s="12"/>
      <c r="T15" s="12"/>
      <c r="U15" s="12"/>
    </row>
    <row r="16" spans="1:21" ht="23.4" customHeight="1" x14ac:dyDescent="0.3">
      <c r="A16" s="64"/>
      <c r="B16" s="65" t="s">
        <v>274</v>
      </c>
      <c r="C16" s="66" t="s">
        <v>262</v>
      </c>
      <c r="D16" s="67">
        <f>SUM(D14:D15)</f>
        <v>22000</v>
      </c>
      <c r="E16" s="68"/>
      <c r="F16" s="69">
        <f>SUM(F14:F15)</f>
        <v>0</v>
      </c>
    </row>
    <row r="17" spans="1:21" ht="23.4" customHeight="1" x14ac:dyDescent="0.3">
      <c r="A17" s="44"/>
      <c r="B17" s="42"/>
      <c r="C17" s="36"/>
      <c r="D17" s="42"/>
      <c r="E17" s="42"/>
      <c r="F17" s="37"/>
    </row>
    <row r="18" spans="1:21" ht="23.4" customHeight="1" x14ac:dyDescent="0.3">
      <c r="A18" s="61" t="s">
        <v>269</v>
      </c>
      <c r="B18" s="75" t="s">
        <v>270</v>
      </c>
      <c r="C18" s="62"/>
      <c r="D18" s="70"/>
      <c r="E18" s="70"/>
      <c r="F18" s="71"/>
      <c r="K18" s="13"/>
      <c r="L18" s="11"/>
      <c r="N18" s="13"/>
      <c r="O18" s="14"/>
      <c r="P18" s="15"/>
      <c r="Q18" s="14"/>
      <c r="R18" s="16"/>
      <c r="S18" s="16"/>
      <c r="T18" s="16"/>
      <c r="U18" s="16"/>
    </row>
    <row r="19" spans="1:21" ht="23.4" customHeight="1" x14ac:dyDescent="0.3">
      <c r="A19" s="43" t="s">
        <v>271</v>
      </c>
      <c r="B19" s="76" t="s">
        <v>277</v>
      </c>
      <c r="C19" s="33" t="s">
        <v>262</v>
      </c>
      <c r="D19" s="35">
        <v>8000</v>
      </c>
      <c r="E19" s="34"/>
      <c r="F19" s="34">
        <f>D19*E19</f>
        <v>0</v>
      </c>
      <c r="R19" s="11"/>
      <c r="S19" s="11"/>
      <c r="T19" s="11"/>
      <c r="U19" s="11"/>
    </row>
    <row r="20" spans="1:21" ht="23.4" customHeight="1" x14ac:dyDescent="0.3">
      <c r="A20" s="43" t="s">
        <v>273</v>
      </c>
      <c r="B20" s="76" t="s">
        <v>264</v>
      </c>
      <c r="C20" s="33" t="s">
        <v>262</v>
      </c>
      <c r="D20" s="35">
        <v>700</v>
      </c>
      <c r="E20" s="34"/>
      <c r="F20" s="34">
        <f>D20*E20</f>
        <v>0</v>
      </c>
    </row>
    <row r="21" spans="1:21" ht="23.4" customHeight="1" x14ac:dyDescent="0.3">
      <c r="A21" s="64"/>
      <c r="B21" s="65" t="s">
        <v>275</v>
      </c>
      <c r="C21" s="66" t="s">
        <v>262</v>
      </c>
      <c r="D21" s="67">
        <f>SUM(D19:D20)</f>
        <v>8700</v>
      </c>
      <c r="E21" s="68"/>
      <c r="F21" s="69">
        <f>SUM(F19:F20)</f>
        <v>0</v>
      </c>
    </row>
    <row r="22" spans="1:21" ht="23.4" customHeight="1" x14ac:dyDescent="0.3">
      <c r="A22" s="43"/>
      <c r="B22" s="55"/>
      <c r="C22" s="33"/>
      <c r="D22" s="35"/>
      <c r="E22" s="34"/>
      <c r="F22" s="35"/>
    </row>
    <row r="23" spans="1:21" ht="23.4" customHeight="1" x14ac:dyDescent="0.3">
      <c r="A23" s="61" t="s">
        <v>278</v>
      </c>
      <c r="B23" s="77" t="s">
        <v>265</v>
      </c>
      <c r="C23" s="72" t="s">
        <v>262</v>
      </c>
      <c r="D23" s="73">
        <v>3000</v>
      </c>
      <c r="E23" s="74"/>
      <c r="F23" s="74">
        <f>D23*E23</f>
        <v>0</v>
      </c>
    </row>
    <row r="24" spans="1:21" ht="23.4" customHeight="1" x14ac:dyDescent="0.3">
      <c r="A24" s="64"/>
      <c r="B24" s="65" t="s">
        <v>279</v>
      </c>
      <c r="C24" s="66" t="s">
        <v>262</v>
      </c>
      <c r="D24" s="67">
        <f>SUM(D23)</f>
        <v>3000</v>
      </c>
      <c r="E24" s="68"/>
      <c r="F24" s="69">
        <f>F23</f>
        <v>0</v>
      </c>
    </row>
    <row r="25" spans="1:21" ht="18" customHeight="1" x14ac:dyDescent="0.3">
      <c r="A25" s="45"/>
      <c r="B25" s="39"/>
      <c r="C25" s="40"/>
      <c r="D25" s="40"/>
      <c r="E25" s="40"/>
      <c r="F25" s="38"/>
      <c r="K25" s="13"/>
      <c r="L25" s="11"/>
      <c r="N25" s="13"/>
      <c r="P25" s="15"/>
      <c r="Q25" s="14"/>
      <c r="R25" s="16"/>
      <c r="S25" s="16"/>
      <c r="T25" s="16"/>
      <c r="U25" s="16"/>
    </row>
    <row r="26" spans="1:21" ht="27.6" customHeight="1" x14ac:dyDescent="0.3">
      <c r="A26" s="47" t="s">
        <v>280</v>
      </c>
      <c r="B26" s="46"/>
      <c r="C26" s="46"/>
      <c r="D26" s="46"/>
      <c r="E26" s="46"/>
      <c r="F26" s="41">
        <f>F16+F21+F24</f>
        <v>0</v>
      </c>
      <c r="K26" s="13"/>
      <c r="L26" s="11"/>
      <c r="N26" s="13"/>
      <c r="O26" s="14"/>
      <c r="P26" s="15"/>
      <c r="Q26" s="14"/>
      <c r="R26" s="16"/>
      <c r="S26" s="16"/>
      <c r="T26" s="16"/>
      <c r="U26" s="16"/>
    </row>
    <row r="27" spans="1:21" ht="27.6" customHeight="1" x14ac:dyDescent="0.3">
      <c r="A27" s="47" t="s">
        <v>259</v>
      </c>
      <c r="B27" s="46"/>
      <c r="C27" s="46"/>
      <c r="D27" s="46"/>
      <c r="E27" s="46"/>
      <c r="F27" s="41">
        <f>0.22*F26</f>
        <v>0</v>
      </c>
      <c r="K27" s="13"/>
      <c r="L27" s="11"/>
      <c r="N27" s="13"/>
      <c r="O27" s="14"/>
      <c r="P27" s="15"/>
      <c r="Q27" s="14"/>
      <c r="R27" s="16"/>
      <c r="S27" s="16"/>
      <c r="T27" s="16"/>
      <c r="U27" s="16"/>
    </row>
    <row r="28" spans="1:21" ht="27.6" customHeight="1" x14ac:dyDescent="0.3">
      <c r="A28" s="47" t="s">
        <v>260</v>
      </c>
      <c r="B28" s="46"/>
      <c r="C28" s="46"/>
      <c r="D28" s="46"/>
      <c r="E28" s="46"/>
      <c r="F28" s="41">
        <f>F26+F27</f>
        <v>0</v>
      </c>
      <c r="K28" s="13"/>
      <c r="L28" s="11"/>
      <c r="N28" s="13"/>
      <c r="P28" s="15"/>
      <c r="Q28" s="14"/>
      <c r="R28" s="16"/>
      <c r="S28" s="16"/>
      <c r="T28" s="16"/>
      <c r="U28" s="16"/>
    </row>
    <row r="29" spans="1:21" x14ac:dyDescent="0.3">
      <c r="B29" s="2"/>
    </row>
    <row r="31" spans="1:21" ht="15.6" x14ac:dyDescent="0.3">
      <c r="A31" s="57" t="s">
        <v>285</v>
      </c>
      <c r="B31" s="56"/>
      <c r="C31" s="56"/>
      <c r="D31" s="57" t="s">
        <v>286</v>
      </c>
    </row>
    <row r="33" spans="15:16" x14ac:dyDescent="0.3">
      <c r="O33" s="5"/>
      <c r="P33" s="5"/>
    </row>
    <row r="34" spans="15:16" x14ac:dyDescent="0.3">
      <c r="O34" s="5"/>
      <c r="P34" s="5"/>
    </row>
    <row r="36" spans="15:16" x14ac:dyDescent="0.3">
      <c r="O36" s="9"/>
      <c r="P36" s="10"/>
    </row>
  </sheetData>
  <sheetProtection password="C7BE" sheet="1" objects="1" scenarios="1"/>
  <protectedRanges>
    <protectedRange sqref="E14:E15 E19:E20 E23 A6 A8 B31" name="Obseg1"/>
  </protectedRanges>
  <mergeCells count="6">
    <mergeCell ref="A28:E28"/>
    <mergeCell ref="A3:F3"/>
    <mergeCell ref="A6:F6"/>
    <mergeCell ref="A8:F8"/>
    <mergeCell ref="A26:E26"/>
    <mergeCell ref="A27:E27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4" ma:contentTypeDescription="Ustvari nov dokument." ma:contentTypeScope="" ma:versionID="760ec369034f97f0cf3b66969b65e8c1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19a622d0e953331dfdcbcb96b34bd6d9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628082-4BD7-4510-9093-DE9B125B52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1E3535-0C2E-4701-B462-24F998C002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472A36-1103-4958-BE79-7E791CD584C2}">
  <ds:schemaRefs>
    <ds:schemaRef ds:uri="http://purl.org/dc/terms/"/>
    <ds:schemaRef ds:uri="http://schemas.openxmlformats.org/package/2006/metadata/core-properties"/>
    <ds:schemaRef ds:uri="639854af-1fbc-4523-a5f3-3615f7ec1e0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03071e3-d698-413a-9167-7b7e60856aa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List2</vt:lpstr>
      <vt:lpstr>razpis brez cene </vt:lpstr>
      <vt:lpstr>Ponudbeni predračun</vt:lpstr>
      <vt:lpstr>'Ponudbeni predračun'!Področje_tiskanja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PETEK, Aleš</dc:creator>
  <cp:keywords/>
  <dc:description/>
  <cp:lastModifiedBy>Upravljanje</cp:lastModifiedBy>
  <cp:revision/>
  <cp:lastPrinted>2026-05-06T08:17:09Z</cp:lastPrinted>
  <dcterms:created xsi:type="dcterms:W3CDTF">2021-12-13T12:30:52Z</dcterms:created>
  <dcterms:modified xsi:type="dcterms:W3CDTF">2026-05-06T08:33:55Z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